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SKM SEMESTER I 2019\SKM SEMESTER I 2019\"/>
    </mc:Choice>
  </mc:AlternateContent>
  <bookViews>
    <workbookView xWindow="240" yWindow="110" windowWidth="11840" windowHeight="8460" firstSheet="1" activeTab="4"/>
  </bookViews>
  <sheets>
    <sheet name=" Persampahan" sheetId="14" r:id="rId1"/>
    <sheet name="Pengaduan Masy." sheetId="13" r:id="rId2"/>
    <sheet name="Limbah B3" sheetId="1" r:id="rId3"/>
    <sheet name="UKL-UPL" sheetId="11" r:id="rId4"/>
    <sheet name="IKM  UNIT (gabungan)" sheetId="2" r:id="rId5"/>
    <sheet name="Sheet1" sheetId="15" r:id="rId6"/>
  </sheets>
  <definedNames>
    <definedName name="_xlnm.Print_Area" localSheetId="0">' Persampahan'!$A$1:$T$187</definedName>
    <definedName name="_xlnm.Print_Area" localSheetId="2">'Limbah B3'!$A$1:$T$136</definedName>
    <definedName name="_xlnm.Print_Area" localSheetId="5">Sheet1!$A$1:$G$12</definedName>
  </definedNames>
  <calcPr calcId="162913"/>
</workbook>
</file>

<file path=xl/calcChain.xml><?xml version="1.0" encoding="utf-8"?>
<calcChain xmlns="http://schemas.openxmlformats.org/spreadsheetml/2006/main">
  <c r="E23" i="2" l="1"/>
  <c r="J10" i="2" l="1"/>
  <c r="F160" i="14" l="1"/>
  <c r="G160" i="14"/>
  <c r="H160" i="14"/>
  <c r="I160" i="14"/>
  <c r="J160" i="14"/>
  <c r="K160" i="14"/>
  <c r="L160" i="14"/>
  <c r="M160" i="14"/>
  <c r="F162" i="14"/>
  <c r="G162" i="14"/>
  <c r="H162" i="14"/>
  <c r="I162" i="14"/>
  <c r="J162" i="14"/>
  <c r="K162" i="14"/>
  <c r="L162" i="14"/>
  <c r="M162" i="14"/>
  <c r="F61" i="13" l="1"/>
  <c r="P73" i="13" s="1"/>
  <c r="G61" i="13"/>
  <c r="G63" i="13" s="1"/>
  <c r="H61" i="13"/>
  <c r="H63" i="13" s="1"/>
  <c r="R75" i="13" s="1"/>
  <c r="S75" i="13" s="1"/>
  <c r="I61" i="13"/>
  <c r="I63" i="13" s="1"/>
  <c r="J61" i="13"/>
  <c r="K61" i="13"/>
  <c r="J18" i="2" s="1"/>
  <c r="L61" i="13"/>
  <c r="K18" i="2" s="1"/>
  <c r="M61" i="13"/>
  <c r="L18" i="2" s="1"/>
  <c r="E61" i="13"/>
  <c r="P72" i="13" s="1"/>
  <c r="F111" i="1"/>
  <c r="E19" i="2" s="1"/>
  <c r="G111" i="1"/>
  <c r="F19" i="2" s="1"/>
  <c r="H111" i="1"/>
  <c r="G19" i="2" s="1"/>
  <c r="I111" i="1"/>
  <c r="H19" i="2" s="1"/>
  <c r="J111" i="1"/>
  <c r="J113" i="1" s="1"/>
  <c r="K111" i="1"/>
  <c r="K113" i="1" s="1"/>
  <c r="L111" i="1"/>
  <c r="K19" i="2" s="1"/>
  <c r="M111" i="1"/>
  <c r="L19" i="2" s="1"/>
  <c r="E111" i="1"/>
  <c r="D19" i="2" s="1"/>
  <c r="F109" i="1"/>
  <c r="G109" i="1"/>
  <c r="H109" i="1"/>
  <c r="I109" i="1"/>
  <c r="J109" i="1"/>
  <c r="K109" i="1"/>
  <c r="L109" i="1"/>
  <c r="M109" i="1"/>
  <c r="E109" i="1"/>
  <c r="P174" i="14"/>
  <c r="G164" i="14"/>
  <c r="H164" i="14"/>
  <c r="P177" i="14"/>
  <c r="P178" i="14"/>
  <c r="K164" i="14"/>
  <c r="R179" i="14" s="1"/>
  <c r="S179" i="14" s="1"/>
  <c r="L164" i="14"/>
  <c r="P181" i="14"/>
  <c r="E162" i="14"/>
  <c r="P173" i="14" s="1"/>
  <c r="E160" i="14"/>
  <c r="F59" i="13"/>
  <c r="G59" i="13"/>
  <c r="H59" i="13"/>
  <c r="I59" i="13"/>
  <c r="J59" i="13"/>
  <c r="K59" i="13"/>
  <c r="L59" i="13"/>
  <c r="M59" i="13"/>
  <c r="E59" i="13"/>
  <c r="F111" i="11"/>
  <c r="E20" i="2" s="1"/>
  <c r="G111" i="11"/>
  <c r="F20" i="2" s="1"/>
  <c r="H111" i="11"/>
  <c r="G20" i="2" s="1"/>
  <c r="I111" i="11"/>
  <c r="H20" i="2" s="1"/>
  <c r="J111" i="11"/>
  <c r="I20" i="2" s="1"/>
  <c r="K111" i="11"/>
  <c r="J20" i="2" s="1"/>
  <c r="L111" i="11"/>
  <c r="K20" i="2" s="1"/>
  <c r="M111" i="11"/>
  <c r="L20" i="2" s="1"/>
  <c r="E111" i="11"/>
  <c r="E113" i="11" s="1"/>
  <c r="F109" i="11"/>
  <c r="G109" i="11"/>
  <c r="H109" i="11"/>
  <c r="I109" i="11"/>
  <c r="J109" i="11"/>
  <c r="K109" i="11"/>
  <c r="L109" i="11"/>
  <c r="M109" i="11"/>
  <c r="E109" i="11"/>
  <c r="C10" i="15"/>
  <c r="E10" i="15"/>
  <c r="J63" i="13"/>
  <c r="R77" i="13" s="1"/>
  <c r="S77" i="13" s="1"/>
  <c r="F113" i="1" l="1"/>
  <c r="F164" i="14"/>
  <c r="R174" i="14" s="1"/>
  <c r="S174" i="14" s="1"/>
  <c r="H18" i="2"/>
  <c r="G113" i="1"/>
  <c r="H113" i="1"/>
  <c r="E18" i="2"/>
  <c r="P76" i="13"/>
  <c r="P180" i="14"/>
  <c r="I19" i="2"/>
  <c r="J19" i="2"/>
  <c r="M164" i="14"/>
  <c r="R181" i="14" s="1"/>
  <c r="S181" i="14" s="1"/>
  <c r="J164" i="14"/>
  <c r="R178" i="14" s="1"/>
  <c r="S178" i="14" s="1"/>
  <c r="I164" i="14"/>
  <c r="R177" i="14" s="1"/>
  <c r="S177" i="14" s="1"/>
  <c r="R176" i="14"/>
  <c r="S176" i="14" s="1"/>
  <c r="I113" i="1"/>
  <c r="D20" i="2"/>
  <c r="L113" i="1"/>
  <c r="M113" i="1"/>
  <c r="E113" i="1"/>
  <c r="K63" i="13"/>
  <c r="R78" i="13" s="1"/>
  <c r="S78" i="13" s="1"/>
  <c r="P78" i="13"/>
  <c r="L63" i="13"/>
  <c r="R79" i="13" s="1"/>
  <c r="S79" i="13" s="1"/>
  <c r="P74" i="13"/>
  <c r="G18" i="2"/>
  <c r="F18" i="2"/>
  <c r="P80" i="13"/>
  <c r="M63" i="13"/>
  <c r="R80" i="13" s="1"/>
  <c r="S80" i="13" s="1"/>
  <c r="E63" i="13"/>
  <c r="F63" i="13"/>
  <c r="R73" i="13" s="1"/>
  <c r="S73" i="13" s="1"/>
  <c r="R175" i="14"/>
  <c r="S175" i="14" s="1"/>
  <c r="I18" i="2"/>
  <c r="P77" i="13"/>
  <c r="D18" i="2"/>
  <c r="R74" i="13"/>
  <c r="S74" i="13" s="1"/>
  <c r="P176" i="14"/>
  <c r="E164" i="14"/>
  <c r="R173" i="14" s="1"/>
  <c r="S173" i="14" s="1"/>
  <c r="R180" i="14"/>
  <c r="S180" i="14" s="1"/>
  <c r="P175" i="14"/>
  <c r="P179" i="14"/>
  <c r="R76" i="13"/>
  <c r="S76" i="13" s="1"/>
  <c r="P75" i="13"/>
  <c r="P79" i="13"/>
  <c r="O115" i="1" l="1"/>
  <c r="O117" i="1" s="1"/>
  <c r="O65" i="13"/>
  <c r="O67" i="13" s="1"/>
  <c r="F80" i="13" s="1"/>
  <c r="O166" i="14"/>
  <c r="O168" i="14" s="1"/>
  <c r="F181" i="14" s="1"/>
  <c r="R72" i="13"/>
  <c r="S72" i="13" s="1"/>
  <c r="M113" i="11" l="1"/>
  <c r="L113" i="11"/>
  <c r="K113" i="11"/>
  <c r="J113" i="11"/>
  <c r="I113" i="11"/>
  <c r="H113" i="11"/>
  <c r="G113" i="11"/>
  <c r="F113" i="11"/>
  <c r="P129" i="1"/>
  <c r="O115" i="11" l="1"/>
  <c r="O117" i="11" s="1"/>
  <c r="P128" i="1"/>
  <c r="P122" i="11"/>
  <c r="R130" i="11"/>
  <c r="S130" i="11" s="1"/>
  <c r="P124" i="11"/>
  <c r="R124" i="11"/>
  <c r="S124" i="11" s="1"/>
  <c r="P127" i="11"/>
  <c r="R127" i="11"/>
  <c r="S127" i="11" s="1"/>
  <c r="P130" i="1"/>
  <c r="P122" i="1"/>
  <c r="R129" i="11"/>
  <c r="S129" i="11" s="1"/>
  <c r="P123" i="11"/>
  <c r="R123" i="11"/>
  <c r="S123" i="11" s="1"/>
  <c r="P128" i="11"/>
  <c r="R125" i="11"/>
  <c r="S125" i="11" s="1"/>
  <c r="P126" i="11"/>
  <c r="R126" i="11"/>
  <c r="S126" i="11" s="1"/>
  <c r="P127" i="1"/>
  <c r="P126" i="1"/>
  <c r="F130" i="1"/>
  <c r="P125" i="1"/>
  <c r="P124" i="1"/>
  <c r="P123" i="1"/>
  <c r="R128" i="11"/>
  <c r="S128" i="11" s="1"/>
  <c r="P125" i="11"/>
  <c r="P129" i="11"/>
  <c r="P130" i="11"/>
  <c r="R130" i="1"/>
  <c r="S130" i="1" s="1"/>
  <c r="R124" i="1"/>
  <c r="S124" i="1" s="1"/>
  <c r="R126" i="1"/>
  <c r="S126" i="1" s="1"/>
  <c r="R129" i="1"/>
  <c r="S129" i="1" s="1"/>
  <c r="R128" i="1"/>
  <c r="S128" i="1" s="1"/>
  <c r="R127" i="1"/>
  <c r="S127" i="1" s="1"/>
  <c r="R125" i="1"/>
  <c r="S125" i="1" s="1"/>
  <c r="R123" i="1"/>
  <c r="S123" i="1" s="1"/>
  <c r="R122" i="1"/>
  <c r="S122" i="1" s="1"/>
  <c r="K21" i="2" l="1"/>
  <c r="K22" i="2" s="1"/>
  <c r="K23" i="2" s="1"/>
  <c r="I21" i="2"/>
  <c r="I22" i="2" s="1"/>
  <c r="I23" i="2" s="1"/>
  <c r="G21" i="2"/>
  <c r="G22" i="2" s="1"/>
  <c r="G23" i="2" s="1"/>
  <c r="F21" i="2"/>
  <c r="F22" i="2" s="1"/>
  <c r="F23" i="2" s="1"/>
  <c r="J21" i="2"/>
  <c r="J22" i="2" s="1"/>
  <c r="J23" i="2" s="1"/>
  <c r="E21" i="2"/>
  <c r="E22" i="2" s="1"/>
  <c r="H21" i="2"/>
  <c r="H22" i="2" s="1"/>
  <c r="H23" i="2" s="1"/>
  <c r="L21" i="2"/>
  <c r="D21" i="2"/>
  <c r="D22" i="2" s="1"/>
  <c r="D23" i="2" s="1"/>
  <c r="R122" i="11"/>
  <c r="S122" i="11" s="1"/>
  <c r="L22" i="2" l="1"/>
  <c r="F130" i="11"/>
  <c r="L24" i="2" l="1"/>
  <c r="L23" i="2"/>
</calcChain>
</file>

<file path=xl/sharedStrings.xml><?xml version="1.0" encoding="utf-8"?>
<sst xmlns="http://schemas.openxmlformats.org/spreadsheetml/2006/main" count="351" uniqueCount="92">
  <si>
    <t>NO.</t>
  </si>
  <si>
    <t>NILAI  UNSUR PELAYANAN</t>
  </si>
  <si>
    <t>U1</t>
  </si>
  <si>
    <t>U2</t>
  </si>
  <si>
    <t>U3</t>
  </si>
  <si>
    <t>U4</t>
  </si>
  <si>
    <t>U5</t>
  </si>
  <si>
    <t>U6</t>
  </si>
  <si>
    <t>U7</t>
  </si>
  <si>
    <t>U8</t>
  </si>
  <si>
    <t>U9</t>
  </si>
  <si>
    <t>/Unsur</t>
  </si>
  <si>
    <t>NRR/</t>
  </si>
  <si>
    <t>Unsur</t>
  </si>
  <si>
    <t>NRR</t>
  </si>
  <si>
    <t>IKM setelah dikonversi</t>
  </si>
  <si>
    <t>No.</t>
  </si>
  <si>
    <t>UNSUR PELAYANAN</t>
  </si>
  <si>
    <t xml:space="preserve">persyaratan </t>
  </si>
  <si>
    <t>sistem, mekanisme dan prosedur</t>
  </si>
  <si>
    <t xml:space="preserve">waktu penyelesaian pelayanan </t>
  </si>
  <si>
    <t>biaya/tarif</t>
  </si>
  <si>
    <t>produk  spesifikasi jenis pelayanan</t>
  </si>
  <si>
    <t>kompetensi pelaksana</t>
  </si>
  <si>
    <t>perilaku pelaksana</t>
  </si>
  <si>
    <t>penanganan pengaduan, saran dan masukan</t>
  </si>
  <si>
    <t>sarana dan prasarana</t>
  </si>
  <si>
    <t>Keterangan  :</t>
  </si>
  <si>
    <t xml:space="preserve">- NRR             </t>
  </si>
  <si>
    <t xml:space="preserve">- IKM              </t>
  </si>
  <si>
    <t>=  Indeks Kepuasan Masyarakat</t>
  </si>
  <si>
    <t>- *)</t>
  </si>
  <si>
    <t>-**)</t>
  </si>
  <si>
    <t xml:space="preserve">=  jumlah nilai per unsur dibagi </t>
  </si>
  <si>
    <t xml:space="preserve">    jumlah kuesioner yang terisi</t>
  </si>
  <si>
    <t xml:space="preserve">PENGOLAHAN DATA SURVEI KEPUASAN MASYARAKAT </t>
  </si>
  <si>
    <t>RESPONDEN</t>
  </si>
  <si>
    <t>/UNSUR</t>
  </si>
  <si>
    <t>RATA</t>
  </si>
  <si>
    <t>*)</t>
  </si>
  <si>
    <t>**)</t>
  </si>
  <si>
    <t>Per Unsur</t>
  </si>
  <si>
    <t>IKM SETELAH DIKONVERSI :</t>
  </si>
  <si>
    <t>Mutu Pelayanan :</t>
  </si>
  <si>
    <t>A (Sangat Baik)</t>
  </si>
  <si>
    <t>: 88,31 - 100,00</t>
  </si>
  <si>
    <t>B (Baik)</t>
  </si>
  <si>
    <t>: 76,61 - 88,30</t>
  </si>
  <si>
    <t>C (Kurang Baik)</t>
  </si>
  <si>
    <t>: 65,00 - 76,60</t>
  </si>
  <si>
    <t>D (Tidak Baik)</t>
  </si>
  <si>
    <t>: 25,00 - 64,99</t>
  </si>
  <si>
    <t xml:space="preserve">NRR </t>
  </si>
  <si>
    <r>
      <rPr>
        <sz val="10"/>
        <color theme="1"/>
        <rFont val="Symbol"/>
        <family val="1"/>
        <charset val="2"/>
      </rPr>
      <t>S</t>
    </r>
    <r>
      <rPr>
        <sz val="10"/>
        <color theme="1"/>
        <rFont val="Calibri"/>
        <family val="2"/>
        <scheme val="minor"/>
      </rPr>
      <t>nilai</t>
    </r>
  </si>
  <si>
    <t>VERSI /UNSUR</t>
  </si>
  <si>
    <t>Tertimbang/</t>
  </si>
  <si>
    <t>=  unsur-unsur pelayanan</t>
  </si>
  <si>
    <t>=  Nilai Rata-Rata</t>
  </si>
  <si>
    <t>=  jumlah NRR IKM tertimbang</t>
  </si>
  <si>
    <t>NRR Tertimbang</t>
  </si>
  <si>
    <t>NRR TERTIMBANG</t>
  </si>
  <si>
    <t>JENIS PELAYANAN</t>
  </si>
  <si>
    <t>UNSUR  PELAYANAN</t>
  </si>
  <si>
    <t>Total nilai rata-rata per unsur pelayanan</t>
  </si>
  <si>
    <t>Total nilai rata-rata tertimbang per unsur pelayanan</t>
  </si>
  <si>
    <t xml:space="preserve">Nilai IKM  Unit Pelayanan Publik (setelah dikonversi) </t>
  </si>
  <si>
    <t>=  jumlah NRR tertimbang x 25</t>
  </si>
  <si>
    <t>- U1 s.d. U9</t>
  </si>
  <si>
    <t>= NRR per unsur x 1/9</t>
  </si>
  <si>
    <t>NILAI   RATA-</t>
  </si>
  <si>
    <t>INDEKS TERKON-</t>
  </si>
  <si>
    <t>(NILAI PER UNSUR)</t>
  </si>
  <si>
    <t>NILAI IKM (setelah dikonversi)</t>
  </si>
  <si>
    <t>Total indeks terkonversi per unsur pelayanan</t>
  </si>
  <si>
    <t>IMB</t>
  </si>
  <si>
    <t>KESEHATAN</t>
  </si>
  <si>
    <t>PENELITIAN</t>
  </si>
  <si>
    <t>TATA RUANG</t>
  </si>
  <si>
    <t>KRK</t>
  </si>
  <si>
    <t>NAMA IZIN</t>
  </si>
  <si>
    <t>JUMLAH SAMPEL</t>
  </si>
  <si>
    <t>JUMLAH POPULASI</t>
  </si>
  <si>
    <t>TABEL MORGAN</t>
  </si>
  <si>
    <t xml:space="preserve">NILAI SKM UNIT PELAYANAN PUBLIK </t>
  </si>
  <si>
    <t>JUMLAH</t>
  </si>
  <si>
    <t>PENGELOLAAN PERSAMPAHAN</t>
  </si>
  <si>
    <t>PENGADUAN MASYARAKAT</t>
  </si>
  <si>
    <t>IZIN PENGELOLAAN LIMBAH B 3</t>
  </si>
  <si>
    <t>PEMERIKSAAN UKL-UPL DAN PENERBITAN IZIN LINGKUNGAN</t>
  </si>
  <si>
    <t>PENGELOLAAN LIMBAH B3</t>
  </si>
  <si>
    <t>PELAYANAN PEMERIKSAAN UKL-UPL DAN PENERBITAN IZIN LINGKUNGAN</t>
  </si>
  <si>
    <t>PENGADIUAN MASYARAKAT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</si>
</sst>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31" x14ac:knownFonts="1">
    <font>
      <sz val="11"/>
      <color theme="1"/>
      <name val="Calibri"/>
      <family val="2"/>
      <charset val="1"/>
      <scheme val="minor"/>
    </font>
    <font>
      <b/>
      <sz val="12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i/>
      <sz val="8"/>
      <color theme="1"/>
      <name val="Calibri"/>
      <family val="2"/>
      <scheme val="minor"/>
    </font>
    <font>
      <i/>
      <sz val="10"/>
      <color rgb="FFFF0000"/>
      <name val="Arial"/>
      <family val="2"/>
    </font>
    <font>
      <sz val="11"/>
      <name val="Calibri"/>
      <family val="2"/>
      <scheme val="minor"/>
    </font>
    <font>
      <sz val="10"/>
      <color theme="1"/>
      <name val="Calibri"/>
      <family val="2"/>
      <charset val="1"/>
      <scheme val="minor"/>
    </font>
    <font>
      <i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Symbol"/>
      <family val="1"/>
      <charset val="2"/>
    </font>
    <font>
      <b/>
      <sz val="11"/>
      <name val="Arial"/>
      <family val="2"/>
    </font>
    <font>
      <sz val="8"/>
      <color theme="1"/>
      <name val="Calibri"/>
      <family val="2"/>
      <charset val="1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8"/>
      <color theme="1"/>
      <name val="Calibri"/>
      <family val="2"/>
      <scheme val="minor"/>
    </font>
    <font>
      <sz val="16"/>
      <name val="Arial"/>
      <family val="2"/>
    </font>
    <font>
      <b/>
      <sz val="16"/>
      <name val="Arial"/>
      <family val="2"/>
    </font>
    <font>
      <i/>
      <sz val="14"/>
      <name val="Arial"/>
      <family val="2"/>
    </font>
    <font>
      <b/>
      <sz val="18"/>
      <name val="Arial"/>
      <family val="2"/>
    </font>
    <font>
      <sz val="14"/>
      <name val="Arial"/>
      <family val="2"/>
    </font>
    <font>
      <b/>
      <sz val="14"/>
      <name val="Arial"/>
      <family val="2"/>
    </font>
    <font>
      <sz val="14"/>
      <color theme="1"/>
      <name val="Calibri"/>
      <family val="2"/>
      <charset val="1"/>
      <scheme val="minor"/>
    </font>
    <font>
      <b/>
      <sz val="11"/>
      <color theme="1"/>
      <name val="Calibri"/>
      <family val="2"/>
      <charset val="1"/>
      <scheme val="minor"/>
    </font>
    <font>
      <b/>
      <sz val="14"/>
      <color theme="1"/>
      <name val="Arial"/>
      <family val="2"/>
    </font>
    <font>
      <b/>
      <sz val="20"/>
      <name val="Arial"/>
      <family val="2"/>
    </font>
    <font>
      <b/>
      <sz val="20"/>
      <color theme="1"/>
      <name val="Calibri"/>
      <family val="2"/>
      <scheme val="minor"/>
    </font>
    <font>
      <sz val="8"/>
      <name val="Arial"/>
      <family val="2"/>
    </font>
    <font>
      <b/>
      <i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2">
    <xf numFmtId="0" fontId="0" fillId="0" borderId="0" xfId="0"/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4" fillId="0" borderId="1" xfId="0" applyFont="1" applyBorder="1" applyAlignment="1">
      <alignment horizontal="left"/>
    </xf>
    <xf numFmtId="0" fontId="0" fillId="0" borderId="5" xfId="0" applyBorder="1" applyAlignment="1">
      <alignment horizontal="left"/>
    </xf>
    <xf numFmtId="2" fontId="0" fillId="0" borderId="2" xfId="0" applyNumberFormat="1" applyBorder="1"/>
    <xf numFmtId="0" fontId="4" fillId="0" borderId="11" xfId="0" applyFont="1" applyFill="1" applyBorder="1" applyAlignment="1">
      <alignment horizontal="left"/>
    </xf>
    <xf numFmtId="0" fontId="2" fillId="0" borderId="0" xfId="0" applyFont="1"/>
    <xf numFmtId="0" fontId="4" fillId="0" borderId="0" xfId="0" quotePrefix="1" applyFont="1"/>
    <xf numFmtId="0" fontId="0" fillId="0" borderId="0" xfId="0" quotePrefix="1"/>
    <xf numFmtId="0" fontId="4" fillId="0" borderId="0" xfId="0" quotePrefix="1" applyFont="1" applyBorder="1"/>
    <xf numFmtId="0" fontId="4" fillId="0" borderId="0" xfId="0" applyFont="1"/>
    <xf numFmtId="0" fontId="4" fillId="0" borderId="0" xfId="0" applyFont="1" applyFill="1" applyBorder="1"/>
    <xf numFmtId="0" fontId="0" fillId="0" borderId="0" xfId="0" applyBorder="1"/>
    <xf numFmtId="0" fontId="4" fillId="0" borderId="0" xfId="0" quotePrefix="1" applyFont="1" applyFill="1" applyBorder="1"/>
    <xf numFmtId="0" fontId="5" fillId="0" borderId="0" xfId="0" applyFont="1"/>
    <xf numFmtId="0" fontId="0" fillId="0" borderId="5" xfId="0" applyBorder="1"/>
    <xf numFmtId="0" fontId="0" fillId="0" borderId="9" xfId="0" applyBorder="1"/>
    <xf numFmtId="17" fontId="0" fillId="0" borderId="0" xfId="0" applyNumberFormat="1"/>
    <xf numFmtId="0" fontId="2" fillId="0" borderId="0" xfId="0" applyFont="1" applyFill="1" applyBorder="1"/>
    <xf numFmtId="0" fontId="4" fillId="0" borderId="0" xfId="0" applyFont="1" applyBorder="1" applyAlignment="1"/>
    <xf numFmtId="0" fontId="2" fillId="0" borderId="0" xfId="0" applyFont="1" applyAlignment="1"/>
    <xf numFmtId="0" fontId="4" fillId="0" borderId="0" xfId="0" applyFont="1" applyAlignment="1"/>
    <xf numFmtId="2" fontId="7" fillId="0" borderId="2" xfId="0" applyNumberFormat="1" applyFon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164" fontId="0" fillId="0" borderId="6" xfId="0" applyNumberForma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12" fillId="0" borderId="5" xfId="0" applyFont="1" applyBorder="1" applyAlignment="1">
      <alignment horizontal="left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2" fontId="14" fillId="0" borderId="0" xfId="0" applyNumberFormat="1" applyFont="1" applyBorder="1"/>
    <xf numFmtId="164" fontId="0" fillId="0" borderId="5" xfId="0" applyNumberFormat="1" applyBorder="1" applyAlignment="1">
      <alignment horizontal="center"/>
    </xf>
    <xf numFmtId="164" fontId="13" fillId="0" borderId="13" xfId="0" applyNumberFormat="1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2" fontId="12" fillId="0" borderId="0" xfId="0" applyNumberFormat="1" applyFont="1" applyBorder="1" applyAlignment="1">
      <alignment horizontal="left"/>
    </xf>
    <xf numFmtId="2" fontId="14" fillId="0" borderId="6" xfId="0" applyNumberFormat="1" applyFont="1" applyBorder="1"/>
    <xf numFmtId="0" fontId="1" fillId="0" borderId="0" xfId="0" applyFont="1" applyAlignment="1">
      <alignment horizontal="center"/>
    </xf>
    <xf numFmtId="0" fontId="5" fillId="0" borderId="2" xfId="0" applyFont="1" applyBorder="1" applyAlignment="1">
      <alignment horizontal="center"/>
    </xf>
    <xf numFmtId="0" fontId="8" fillId="0" borderId="13" xfId="0" applyFont="1" applyBorder="1" applyAlignment="1">
      <alignment horizontal="center"/>
    </xf>
    <xf numFmtId="0" fontId="8" fillId="0" borderId="8" xfId="0" applyFont="1" applyBorder="1"/>
    <xf numFmtId="164" fontId="8" fillId="0" borderId="9" xfId="0" applyNumberFormat="1" applyFont="1" applyBorder="1" applyAlignment="1">
      <alignment horizontal="center" vertical="center"/>
    </xf>
    <xf numFmtId="0" fontId="15" fillId="0" borderId="8" xfId="0" applyFont="1" applyBorder="1" applyAlignment="1">
      <alignment horizontal="center"/>
    </xf>
    <xf numFmtId="164" fontId="16" fillId="0" borderId="4" xfId="0" applyNumberFormat="1" applyFont="1" applyBorder="1" applyAlignment="1">
      <alignment horizontal="center"/>
    </xf>
    <xf numFmtId="2" fontId="16" fillId="0" borderId="4" xfId="0" applyNumberFormat="1" applyFont="1" applyBorder="1" applyAlignment="1">
      <alignment horizontal="center"/>
    </xf>
    <xf numFmtId="0" fontId="15" fillId="0" borderId="3" xfId="0" applyFont="1" applyBorder="1" applyAlignment="1">
      <alignment horizontal="center"/>
    </xf>
    <xf numFmtId="0" fontId="17" fillId="0" borderId="0" xfId="0" applyFont="1" applyAlignment="1"/>
    <xf numFmtId="0" fontId="17" fillId="2" borderId="0" xfId="0" applyFont="1" applyFill="1"/>
    <xf numFmtId="0" fontId="17" fillId="2" borderId="0" xfId="0" applyFont="1" applyFill="1" applyBorder="1"/>
    <xf numFmtId="0" fontId="17" fillId="2" borderId="0" xfId="0" applyFont="1" applyFill="1" applyBorder="1" applyAlignment="1">
      <alignment horizontal="center"/>
    </xf>
    <xf numFmtId="0" fontId="17" fillId="2" borderId="0" xfId="0" applyFont="1" applyFill="1" applyBorder="1" applyAlignment="1"/>
    <xf numFmtId="2" fontId="17" fillId="2" borderId="0" xfId="0" applyNumberFormat="1" applyFont="1" applyFill="1" applyBorder="1" applyAlignment="1">
      <alignment horizontal="center"/>
    </xf>
    <xf numFmtId="2" fontId="18" fillId="2" borderId="0" xfId="0" applyNumberFormat="1" applyFont="1" applyFill="1" applyBorder="1" applyAlignment="1">
      <alignment horizontal="center"/>
    </xf>
    <xf numFmtId="0" fontId="19" fillId="2" borderId="2" xfId="0" applyFont="1" applyFill="1" applyBorder="1" applyAlignment="1">
      <alignment horizontal="center"/>
    </xf>
    <xf numFmtId="0" fontId="21" fillId="2" borderId="2" xfId="0" applyFont="1" applyFill="1" applyBorder="1" applyAlignment="1">
      <alignment horizontal="center"/>
    </xf>
    <xf numFmtId="0" fontId="21" fillId="2" borderId="5" xfId="0" applyFont="1" applyFill="1" applyBorder="1" applyAlignment="1"/>
    <xf numFmtId="0" fontId="21" fillId="2" borderId="0" xfId="0" applyFont="1" applyFill="1"/>
    <xf numFmtId="2" fontId="21" fillId="2" borderId="0" xfId="0" applyNumberFormat="1" applyFont="1" applyFill="1" applyBorder="1"/>
    <xf numFmtId="2" fontId="21" fillId="2" borderId="0" xfId="0" applyNumberFormat="1" applyFont="1" applyFill="1"/>
    <xf numFmtId="164" fontId="22" fillId="2" borderId="2" xfId="0" applyNumberFormat="1" applyFont="1" applyFill="1" applyBorder="1" applyAlignment="1">
      <alignment horizontal="center" vertical="center"/>
    </xf>
    <xf numFmtId="0" fontId="21" fillId="0" borderId="0" xfId="0" applyFont="1"/>
    <xf numFmtId="164" fontId="21" fillId="0" borderId="0" xfId="0" applyNumberFormat="1" applyFont="1"/>
    <xf numFmtId="0" fontId="21" fillId="2" borderId="1" xfId="0" applyFont="1" applyFill="1" applyBorder="1" applyAlignment="1">
      <alignment horizontal="left" indent="1"/>
    </xf>
    <xf numFmtId="0" fontId="22" fillId="2" borderId="0" xfId="0" applyFont="1" applyFill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0" fontId="4" fillId="0" borderId="0" xfId="0" applyFont="1" applyBorder="1" applyAlignment="1">
      <alignment horizontal="center"/>
    </xf>
    <xf numFmtId="0" fontId="6" fillId="0" borderId="0" xfId="0" applyFont="1" applyBorder="1" applyAlignment="1">
      <alignment horizontal="left"/>
    </xf>
    <xf numFmtId="164" fontId="0" fillId="0" borderId="0" xfId="0" applyNumberFormat="1" applyBorder="1" applyAlignment="1">
      <alignment horizontal="center"/>
    </xf>
    <xf numFmtId="0" fontId="0" fillId="0" borderId="0" xfId="0" applyBorder="1" applyAlignment="1">
      <alignment horizontal="center"/>
    </xf>
    <xf numFmtId="0" fontId="8" fillId="0" borderId="15" xfId="0" applyFont="1" applyBorder="1"/>
    <xf numFmtId="0" fontId="8" fillId="0" borderId="10" xfId="0" applyFont="1" applyBorder="1"/>
    <xf numFmtId="164" fontId="8" fillId="0" borderId="0" xfId="0" applyNumberFormat="1" applyFont="1" applyBorder="1" applyAlignment="1">
      <alignment horizontal="center" vertical="center"/>
    </xf>
    <xf numFmtId="164" fontId="8" fillId="0" borderId="15" xfId="0" applyNumberFormat="1" applyFont="1" applyBorder="1" applyAlignment="1">
      <alignment horizontal="center" vertical="center"/>
    </xf>
    <xf numFmtId="0" fontId="8" fillId="0" borderId="12" xfId="0" applyFont="1" applyBorder="1" applyAlignment="1"/>
    <xf numFmtId="164" fontId="8" fillId="0" borderId="11" xfId="0" applyNumberFormat="1" applyFont="1" applyBorder="1" applyAlignment="1">
      <alignment horizontal="center" vertical="center"/>
    </xf>
    <xf numFmtId="0" fontId="8" fillId="0" borderId="0" xfId="0" applyFont="1" applyBorder="1" applyAlignment="1">
      <alignment horizontal="center"/>
    </xf>
    <xf numFmtId="0" fontId="8" fillId="0" borderId="0" xfId="0" applyFont="1" applyBorder="1" applyAlignment="1"/>
    <xf numFmtId="0" fontId="5" fillId="0" borderId="0" xfId="0" applyFont="1" applyBorder="1" applyAlignment="1">
      <alignment horizontal="center"/>
    </xf>
    <xf numFmtId="0" fontId="9" fillId="0" borderId="0" xfId="0" applyFont="1" applyBorder="1" applyAlignment="1"/>
    <xf numFmtId="0" fontId="8" fillId="0" borderId="0" xfId="0" applyFont="1" applyBorder="1" applyAlignment="1">
      <alignment horizontal="center" vertical="center"/>
    </xf>
    <xf numFmtId="164" fontId="8" fillId="0" borderId="0" xfId="0" applyNumberFormat="1" applyFont="1" applyBorder="1" applyAlignment="1">
      <alignment horizontal="center"/>
    </xf>
    <xf numFmtId="0" fontId="8" fillId="0" borderId="11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8" fillId="0" borderId="11" xfId="0" applyFont="1" applyBorder="1"/>
    <xf numFmtId="164" fontId="0" fillId="0" borderId="9" xfId="0" applyNumberFormat="1" applyBorder="1" applyAlignment="1">
      <alignment horizontal="center"/>
    </xf>
    <xf numFmtId="2" fontId="0" fillId="0" borderId="0" xfId="0" applyNumberFormat="1" applyBorder="1"/>
    <xf numFmtId="0" fontId="4" fillId="0" borderId="9" xfId="0" applyFont="1" applyBorder="1" applyAlignment="1">
      <alignment horizontal="center"/>
    </xf>
    <xf numFmtId="0" fontId="6" fillId="0" borderId="9" xfId="0" applyFont="1" applyBorder="1" applyAlignment="1">
      <alignment horizontal="left"/>
    </xf>
    <xf numFmtId="2" fontId="0" fillId="0" borderId="9" xfId="0" applyNumberFormat="1" applyBorder="1"/>
    <xf numFmtId="0" fontId="8" fillId="0" borderId="8" xfId="0" applyFont="1" applyBorder="1" applyAlignment="1">
      <alignment horizontal="center"/>
    </xf>
    <xf numFmtId="0" fontId="8" fillId="0" borderId="10" xfId="0" applyFont="1" applyBorder="1" applyAlignment="1">
      <alignment horizontal="center"/>
    </xf>
    <xf numFmtId="0" fontId="8" fillId="0" borderId="15" xfId="0" applyFont="1" applyBorder="1" applyAlignment="1">
      <alignment horizontal="center"/>
    </xf>
    <xf numFmtId="0" fontId="5" fillId="0" borderId="15" xfId="0" applyFont="1" applyBorder="1" applyAlignment="1">
      <alignment horizontal="center"/>
    </xf>
    <xf numFmtId="0" fontId="8" fillId="0" borderId="0" xfId="0" applyFont="1" applyBorder="1"/>
    <xf numFmtId="0" fontId="19" fillId="2" borderId="11" xfId="0" applyFont="1" applyFill="1" applyBorder="1" applyAlignment="1">
      <alignment horizontal="center"/>
    </xf>
    <xf numFmtId="0" fontId="19" fillId="2" borderId="0" xfId="0" applyFont="1" applyFill="1" applyBorder="1" applyAlignment="1">
      <alignment horizontal="center"/>
    </xf>
    <xf numFmtId="2" fontId="21" fillId="2" borderId="11" xfId="0" applyNumberFormat="1" applyFont="1" applyFill="1" applyBorder="1" applyAlignment="1">
      <alignment horizontal="center"/>
    </xf>
    <xf numFmtId="2" fontId="21" fillId="2" borderId="0" xfId="0" applyNumberFormat="1" applyFont="1" applyFill="1" applyBorder="1" applyAlignment="1">
      <alignment horizontal="center"/>
    </xf>
    <xf numFmtId="2" fontId="22" fillId="2" borderId="11" xfId="0" applyNumberFormat="1" applyFont="1" applyFill="1" applyBorder="1" applyAlignment="1">
      <alignment horizontal="center" vertical="center"/>
    </xf>
    <xf numFmtId="2" fontId="22" fillId="2" borderId="0" xfId="0" applyNumberFormat="1" applyFont="1" applyFill="1" applyBorder="1" applyAlignment="1">
      <alignment horizontal="center" vertical="center"/>
    </xf>
    <xf numFmtId="164" fontId="22" fillId="2" borderId="11" xfId="0" applyNumberFormat="1" applyFont="1" applyFill="1" applyBorder="1" applyAlignment="1">
      <alignment horizontal="center" vertical="center"/>
    </xf>
    <xf numFmtId="164" fontId="22" fillId="2" borderId="0" xfId="0" applyNumberFormat="1" applyFont="1" applyFill="1" applyBorder="1" applyAlignment="1">
      <alignment horizontal="center" vertical="center"/>
    </xf>
    <xf numFmtId="164" fontId="22" fillId="2" borderId="0" xfId="0" applyNumberFormat="1" applyFont="1" applyFill="1" applyBorder="1" applyAlignment="1">
      <alignment vertical="center"/>
    </xf>
    <xf numFmtId="0" fontId="21" fillId="2" borderId="11" xfId="0" applyFont="1" applyFill="1" applyBorder="1" applyAlignment="1">
      <alignment horizontal="center"/>
    </xf>
    <xf numFmtId="0" fontId="21" fillId="2" borderId="0" xfId="0" applyFont="1" applyFill="1" applyBorder="1" applyAlignment="1">
      <alignment horizontal="center"/>
    </xf>
    <xf numFmtId="0" fontId="23" fillId="0" borderId="5" xfId="0" applyFont="1" applyBorder="1" applyAlignment="1">
      <alignment vertical="center"/>
    </xf>
    <xf numFmtId="0" fontId="23" fillId="0" borderId="0" xfId="0" applyFont="1" applyBorder="1" applyAlignment="1">
      <alignment vertical="center"/>
    </xf>
    <xf numFmtId="0" fontId="0" fillId="0" borderId="8" xfId="0" applyBorder="1" applyAlignment="1">
      <alignment horizontal="center"/>
    </xf>
    <xf numFmtId="164" fontId="0" fillId="0" borderId="15" xfId="0" applyNumberFormat="1" applyBorder="1"/>
    <xf numFmtId="164" fontId="8" fillId="0" borderId="12" xfId="0" applyNumberFormat="1" applyFont="1" applyBorder="1" applyAlignment="1">
      <alignment horizontal="center" vertical="center"/>
    </xf>
    <xf numFmtId="0" fontId="0" fillId="0" borderId="15" xfId="0" applyBorder="1"/>
    <xf numFmtId="164" fontId="0" fillId="0" borderId="14" xfId="0" applyNumberFormat="1" applyBorder="1"/>
    <xf numFmtId="0" fontId="23" fillId="0" borderId="0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164" fontId="8" fillId="0" borderId="11" xfId="0" applyNumberFormat="1" applyFont="1" applyBorder="1" applyAlignment="1">
      <alignment horizontal="center"/>
    </xf>
    <xf numFmtId="164" fontId="8" fillId="0" borderId="12" xfId="0" applyNumberFormat="1" applyFont="1" applyBorder="1" applyAlignment="1">
      <alignment horizontal="center"/>
    </xf>
    <xf numFmtId="164" fontId="8" fillId="0" borderId="15" xfId="0" applyNumberFormat="1" applyFont="1" applyBorder="1" applyAlignment="1">
      <alignment horizontal="center"/>
    </xf>
    <xf numFmtId="164" fontId="8" fillId="0" borderId="14" xfId="0" applyNumberFormat="1" applyFont="1" applyBorder="1" applyAlignment="1">
      <alignment horizontal="center"/>
    </xf>
    <xf numFmtId="0" fontId="14" fillId="0" borderId="0" xfId="0" applyFont="1"/>
    <xf numFmtId="0" fontId="0" fillId="0" borderId="13" xfId="0" applyBorder="1"/>
    <xf numFmtId="2" fontId="14" fillId="0" borderId="14" xfId="0" applyNumberFormat="1" applyFont="1" applyBorder="1"/>
    <xf numFmtId="0" fontId="2" fillId="0" borderId="16" xfId="0" applyFont="1" applyBorder="1" applyAlignment="1"/>
    <xf numFmtId="0" fontId="0" fillId="0" borderId="17" xfId="0" applyBorder="1"/>
    <xf numFmtId="0" fontId="21" fillId="2" borderId="4" xfId="0" applyFont="1" applyFill="1" applyBorder="1" applyAlignment="1">
      <alignment horizontal="center"/>
    </xf>
    <xf numFmtId="0" fontId="21" fillId="2" borderId="3" xfId="0" applyFont="1" applyFill="1" applyBorder="1" applyAlignment="1">
      <alignment horizontal="center"/>
    </xf>
    <xf numFmtId="0" fontId="21" fillId="2" borderId="8" xfId="0" applyFont="1" applyFill="1" applyBorder="1" applyAlignment="1">
      <alignment horizontal="center"/>
    </xf>
    <xf numFmtId="0" fontId="21" fillId="2" borderId="12" xfId="0" applyFont="1" applyFill="1" applyBorder="1" applyAlignment="1">
      <alignment horizontal="center"/>
    </xf>
    <xf numFmtId="0" fontId="19" fillId="2" borderId="6" xfId="0" applyFont="1" applyFill="1" applyBorder="1" applyAlignment="1">
      <alignment horizontal="center"/>
    </xf>
    <xf numFmtId="0" fontId="24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Fill="1" applyBorder="1" applyAlignment="1">
      <alignment horizontal="left"/>
    </xf>
    <xf numFmtId="0" fontId="24" fillId="0" borderId="17" xfId="0" applyFont="1" applyBorder="1"/>
    <xf numFmtId="0" fontId="2" fillId="0" borderId="17" xfId="0" applyFont="1" applyBorder="1" applyAlignment="1">
      <alignment horizontal="left"/>
    </xf>
    <xf numFmtId="0" fontId="2" fillId="0" borderId="17" xfId="0" applyFont="1" applyFill="1" applyBorder="1" applyAlignment="1">
      <alignment horizontal="left"/>
    </xf>
    <xf numFmtId="0" fontId="2" fillId="0" borderId="18" xfId="0" applyFont="1" applyBorder="1" applyAlignment="1"/>
    <xf numFmtId="0" fontId="24" fillId="0" borderId="0" xfId="0" applyFont="1" applyAlignment="1">
      <alignment horizontal="left"/>
    </xf>
    <xf numFmtId="164" fontId="22" fillId="2" borderId="2" xfId="0" applyNumberFormat="1" applyFont="1" applyFill="1" applyBorder="1" applyAlignment="1">
      <alignment horizontal="left" vertical="center"/>
    </xf>
    <xf numFmtId="0" fontId="25" fillId="0" borderId="2" xfId="0" applyFont="1" applyBorder="1" applyAlignment="1">
      <alignment horizontal="center" vertical="center" wrapText="1"/>
    </xf>
    <xf numFmtId="2" fontId="27" fillId="0" borderId="6" xfId="0" applyNumberFormat="1" applyFont="1" applyBorder="1" applyAlignment="1">
      <alignment horizontal="center" vertical="center"/>
    </xf>
    <xf numFmtId="2" fontId="25" fillId="0" borderId="2" xfId="0" applyNumberFormat="1" applyFont="1" applyBorder="1" applyAlignment="1">
      <alignment horizontal="center" vertical="center" wrapText="1"/>
    </xf>
    <xf numFmtId="164" fontId="21" fillId="2" borderId="2" xfId="0" applyNumberFormat="1" applyFont="1" applyFill="1" applyBorder="1" applyAlignment="1">
      <alignment horizontal="center"/>
    </xf>
    <xf numFmtId="0" fontId="8" fillId="0" borderId="0" xfId="0" applyFont="1" applyBorder="1" applyAlignment="1">
      <alignment horizontal="center" vertical="center"/>
    </xf>
    <xf numFmtId="164" fontId="8" fillId="0" borderId="0" xfId="0" applyNumberFormat="1" applyFont="1" applyBorder="1" applyAlignment="1">
      <alignment horizontal="center" vertical="center"/>
    </xf>
    <xf numFmtId="0" fontId="15" fillId="0" borderId="8" xfId="0" applyFont="1" applyBorder="1" applyAlignment="1">
      <alignment horizontal="center"/>
    </xf>
    <xf numFmtId="164" fontId="8" fillId="0" borderId="0" xfId="0" applyNumberFormat="1" applyFont="1" applyBorder="1" applyAlignment="1">
      <alignment horizontal="center"/>
    </xf>
    <xf numFmtId="0" fontId="8" fillId="0" borderId="11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8" fillId="0" borderId="11" xfId="0" applyFont="1" applyBorder="1" applyAlignment="1">
      <alignment horizontal="center"/>
    </xf>
    <xf numFmtId="0" fontId="8" fillId="0" borderId="15" xfId="0" applyFont="1" applyBorder="1" applyAlignment="1">
      <alignment horizontal="center"/>
    </xf>
    <xf numFmtId="0" fontId="8" fillId="0" borderId="10" xfId="0" applyFont="1" applyBorder="1" applyAlignment="1">
      <alignment horizontal="center"/>
    </xf>
    <xf numFmtId="0" fontId="28" fillId="0" borderId="2" xfId="0" applyFont="1" applyFill="1" applyBorder="1" applyAlignment="1">
      <alignment horizontal="center" vertical="center"/>
    </xf>
    <xf numFmtId="0" fontId="28" fillId="0" borderId="2" xfId="0" applyFont="1" applyBorder="1" applyAlignment="1">
      <alignment horizontal="center"/>
    </xf>
    <xf numFmtId="0" fontId="28" fillId="0" borderId="2" xfId="0" applyFont="1" applyFill="1" applyBorder="1" applyAlignment="1">
      <alignment horizontal="center"/>
    </xf>
    <xf numFmtId="0" fontId="15" fillId="0" borderId="8" xfId="0" applyFont="1" applyBorder="1" applyAlignment="1">
      <alignment horizontal="center"/>
    </xf>
    <xf numFmtId="164" fontId="8" fillId="0" borderId="0" xfId="0" applyNumberFormat="1" applyFont="1" applyBorder="1" applyAlignment="1">
      <alignment horizontal="center" vertical="center"/>
    </xf>
    <xf numFmtId="164" fontId="8" fillId="0" borderId="0" xfId="0" applyNumberFormat="1" applyFont="1" applyBorder="1" applyAlignment="1">
      <alignment horizontal="center"/>
    </xf>
    <xf numFmtId="0" fontId="8" fillId="0" borderId="0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164" fontId="8" fillId="0" borderId="0" xfId="0" applyNumberFormat="1" applyFont="1" applyBorder="1" applyAlignment="1">
      <alignment horizontal="center"/>
    </xf>
    <xf numFmtId="164" fontId="8" fillId="0" borderId="0" xfId="0" applyNumberFormat="1" applyFont="1" applyBorder="1" applyAlignment="1">
      <alignment horizontal="center" vertical="center"/>
    </xf>
    <xf numFmtId="0" fontId="14" fillId="0" borderId="0" xfId="0" applyFont="1" applyBorder="1" applyAlignment="1"/>
    <xf numFmtId="164" fontId="8" fillId="0" borderId="11" xfId="0" applyNumberFormat="1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/>
    </xf>
    <xf numFmtId="0" fontId="15" fillId="0" borderId="10" xfId="0" applyFont="1" applyBorder="1" applyAlignment="1">
      <alignment horizontal="center"/>
    </xf>
    <xf numFmtId="164" fontId="16" fillId="0" borderId="12" xfId="0" applyNumberFormat="1" applyFont="1" applyBorder="1" applyAlignment="1">
      <alignment horizontal="center"/>
    </xf>
    <xf numFmtId="164" fontId="16" fillId="0" borderId="14" xfId="0" applyNumberFormat="1" applyFont="1" applyBorder="1" applyAlignment="1">
      <alignment horizontal="center"/>
    </xf>
    <xf numFmtId="164" fontId="8" fillId="0" borderId="3" xfId="0" applyNumberFormat="1" applyFont="1" applyBorder="1" applyAlignment="1">
      <alignment horizontal="center" vertical="center"/>
    </xf>
    <xf numFmtId="164" fontId="8" fillId="0" borderId="7" xfId="0" applyNumberFormat="1" applyFont="1" applyBorder="1" applyAlignment="1">
      <alignment horizontal="center" vertical="center"/>
    </xf>
    <xf numFmtId="164" fontId="8" fillId="0" borderId="4" xfId="0" applyNumberFormat="1" applyFont="1" applyBorder="1" applyAlignment="1">
      <alignment horizontal="center" vertical="center"/>
    </xf>
    <xf numFmtId="164" fontId="8" fillId="0" borderId="0" xfId="0" applyNumberFormat="1" applyFont="1" applyBorder="1" applyAlignment="1">
      <alignment horizontal="center" vertical="center"/>
    </xf>
    <xf numFmtId="0" fontId="8" fillId="0" borderId="11" xfId="0" applyFont="1" applyBorder="1" applyAlignment="1">
      <alignment horizontal="center"/>
    </xf>
    <xf numFmtId="0" fontId="8" fillId="0" borderId="15" xfId="0" applyFont="1" applyBorder="1" applyAlignment="1">
      <alignment horizontal="center"/>
    </xf>
    <xf numFmtId="0" fontId="8" fillId="0" borderId="12" xfId="0" applyFont="1" applyBorder="1" applyAlignment="1">
      <alignment horizontal="center"/>
    </xf>
    <xf numFmtId="0" fontId="8" fillId="0" borderId="14" xfId="0" applyFont="1" applyBorder="1" applyAlignment="1">
      <alignment horizontal="center"/>
    </xf>
    <xf numFmtId="164" fontId="8" fillId="0" borderId="0" xfId="0" applyNumberFormat="1" applyFont="1" applyBorder="1" applyAlignment="1">
      <alignment horizont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12" xfId="0" quotePrefix="1" applyFont="1" applyBorder="1" applyAlignment="1">
      <alignment horizontal="center"/>
    </xf>
    <xf numFmtId="0" fontId="8" fillId="0" borderId="14" xfId="0" quotePrefix="1" applyFont="1" applyBorder="1" applyAlignment="1">
      <alignment horizontal="center"/>
    </xf>
    <xf numFmtId="0" fontId="10" fillId="0" borderId="8" xfId="0" applyFont="1" applyBorder="1" applyAlignment="1">
      <alignment horizontal="center"/>
    </xf>
    <xf numFmtId="0" fontId="10" fillId="0" borderId="10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5" fillId="0" borderId="14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5" xfId="0" applyFont="1" applyBorder="1" applyAlignment="1">
      <alignment horizontal="center"/>
    </xf>
    <xf numFmtId="0" fontId="8" fillId="0" borderId="11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10" xfId="0" applyFont="1" applyBorder="1" applyAlignment="1">
      <alignment horizontal="center"/>
    </xf>
    <xf numFmtId="164" fontId="8" fillId="0" borderId="11" xfId="0" applyNumberFormat="1" applyFont="1" applyBorder="1" applyAlignment="1">
      <alignment horizontal="center"/>
    </xf>
    <xf numFmtId="164" fontId="8" fillId="0" borderId="11" xfId="0" applyNumberFormat="1" applyFont="1" applyBorder="1" applyAlignment="1">
      <alignment horizontal="center" vertical="center"/>
    </xf>
    <xf numFmtId="0" fontId="10" fillId="0" borderId="11" xfId="0" applyFont="1" applyBorder="1" applyAlignment="1">
      <alignment horizontal="center"/>
    </xf>
    <xf numFmtId="0" fontId="10" fillId="0" borderId="15" xfId="0" applyFont="1" applyBorder="1" applyAlignment="1">
      <alignment horizontal="center"/>
    </xf>
    <xf numFmtId="0" fontId="21" fillId="2" borderId="0" xfId="0" applyFont="1" applyFill="1" applyBorder="1" applyAlignment="1">
      <alignment horizontal="center" vertical="center" wrapText="1"/>
    </xf>
    <xf numFmtId="0" fontId="22" fillId="2" borderId="1" xfId="0" applyFont="1" applyFill="1" applyBorder="1" applyAlignment="1">
      <alignment horizontal="left" vertical="center" wrapText="1"/>
    </xf>
    <xf numFmtId="0" fontId="22" fillId="2" borderId="6" xfId="0" applyFont="1" applyFill="1" applyBorder="1" applyAlignment="1">
      <alignment horizontal="left" vertical="center" wrapText="1"/>
    </xf>
    <xf numFmtId="0" fontId="21" fillId="2" borderId="1" xfId="0" applyFont="1" applyFill="1" applyBorder="1" applyAlignment="1">
      <alignment horizontal="center"/>
    </xf>
    <xf numFmtId="0" fontId="21" fillId="2" borderId="5" xfId="0" applyFont="1" applyFill="1" applyBorder="1" applyAlignment="1">
      <alignment horizontal="center"/>
    </xf>
    <xf numFmtId="0" fontId="21" fillId="2" borderId="6" xfId="0" applyFont="1" applyFill="1" applyBorder="1" applyAlignment="1">
      <alignment horizontal="center"/>
    </xf>
    <xf numFmtId="2" fontId="21" fillId="2" borderId="1" xfId="0" applyNumberFormat="1" applyFont="1" applyFill="1" applyBorder="1" applyAlignment="1">
      <alignment horizontal="center"/>
    </xf>
    <xf numFmtId="2" fontId="21" fillId="2" borderId="5" xfId="0" applyNumberFormat="1" applyFont="1" applyFill="1" applyBorder="1" applyAlignment="1">
      <alignment horizontal="center"/>
    </xf>
    <xf numFmtId="2" fontId="21" fillId="2" borderId="6" xfId="0" applyNumberFormat="1" applyFont="1" applyFill="1" applyBorder="1" applyAlignment="1">
      <alignment horizontal="center"/>
    </xf>
    <xf numFmtId="0" fontId="22" fillId="2" borderId="0" xfId="0" applyFont="1" applyFill="1" applyAlignment="1">
      <alignment horizontal="center"/>
    </xf>
    <xf numFmtId="0" fontId="22" fillId="2" borderId="1" xfId="0" applyFont="1" applyFill="1" applyBorder="1" applyAlignment="1">
      <alignment horizontal="center"/>
    </xf>
    <xf numFmtId="0" fontId="22" fillId="2" borderId="5" xfId="0" applyFont="1" applyFill="1" applyBorder="1" applyAlignment="1">
      <alignment horizontal="center"/>
    </xf>
    <xf numFmtId="0" fontId="22" fillId="2" borderId="6" xfId="0" applyFont="1" applyFill="1" applyBorder="1" applyAlignment="1">
      <alignment horizontal="center"/>
    </xf>
    <xf numFmtId="0" fontId="18" fillId="2" borderId="0" xfId="0" applyFont="1" applyFill="1" applyAlignment="1">
      <alignment horizontal="center"/>
    </xf>
    <xf numFmtId="0" fontId="20" fillId="0" borderId="0" xfId="0" applyFont="1" applyAlignment="1">
      <alignment horizontal="center"/>
    </xf>
    <xf numFmtId="2" fontId="26" fillId="2" borderId="1" xfId="0" applyNumberFormat="1" applyFont="1" applyFill="1" applyBorder="1" applyAlignment="1">
      <alignment horizontal="center"/>
    </xf>
    <xf numFmtId="2" fontId="26" fillId="2" borderId="5" xfId="0" applyNumberFormat="1" applyFont="1" applyFill="1" applyBorder="1" applyAlignment="1">
      <alignment horizontal="center"/>
    </xf>
    <xf numFmtId="2" fontId="26" fillId="2" borderId="6" xfId="0" applyNumberFormat="1" applyFont="1" applyFill="1" applyBorder="1" applyAlignment="1">
      <alignment horizontal="center"/>
    </xf>
    <xf numFmtId="0" fontId="25" fillId="0" borderId="1" xfId="0" applyFont="1" applyBorder="1" applyAlignment="1">
      <alignment vertical="center" wrapText="1"/>
    </xf>
    <xf numFmtId="0" fontId="25" fillId="0" borderId="6" xfId="0" applyFont="1" applyBorder="1" applyAlignment="1">
      <alignment vertical="center" wrapText="1"/>
    </xf>
    <xf numFmtId="0" fontId="0" fillId="0" borderId="1" xfId="0" applyBorder="1" applyAlignment="1">
      <alignment horizontal="center"/>
    </xf>
    <xf numFmtId="0" fontId="0" fillId="0" borderId="6" xfId="0" applyBorder="1" applyAlignment="1">
      <alignment horizontal="center"/>
    </xf>
    <xf numFmtId="0" fontId="14" fillId="0" borderId="0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/>
    </xf>
    <xf numFmtId="0" fontId="14" fillId="0" borderId="6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14" fillId="0" borderId="2" xfId="0" applyFont="1" applyBorder="1" applyAlignment="1">
      <alignment horizontal="center"/>
    </xf>
    <xf numFmtId="0" fontId="29" fillId="0" borderId="2" xfId="0" applyFont="1" applyBorder="1" applyAlignment="1">
      <alignment horizontal="right"/>
    </xf>
    <xf numFmtId="0" fontId="0" fillId="0" borderId="3" xfId="0" applyBorder="1" applyAlignment="1">
      <alignment horizontal="center"/>
    </xf>
    <xf numFmtId="0" fontId="14" fillId="0" borderId="3" xfId="0" applyFont="1" applyBorder="1" applyAlignment="1">
      <alignment horizontal="center"/>
    </xf>
    <xf numFmtId="0" fontId="30" fillId="0" borderId="1" xfId="0" applyFont="1" applyBorder="1" applyAlignment="1">
      <alignment horizontal="left"/>
    </xf>
    <xf numFmtId="0" fontId="30" fillId="0" borderId="6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89"/>
  <sheetViews>
    <sheetView view="pageBreakPreview" zoomScaleSheetLayoutView="100" workbookViewId="0">
      <selection activeCell="M24" sqref="M24"/>
    </sheetView>
  </sheetViews>
  <sheetFormatPr defaultRowHeight="14.5" x14ac:dyDescent="0.35"/>
  <cols>
    <col min="1" max="1" width="1.81640625" customWidth="1"/>
    <col min="2" max="2" width="14" customWidth="1"/>
    <col min="3" max="3" width="5.54296875" customWidth="1"/>
    <col min="4" max="4" width="5.1796875" customWidth="1"/>
    <col min="5" max="6" width="6" customWidth="1"/>
    <col min="7" max="8" width="5.7265625" customWidth="1"/>
    <col min="9" max="10" width="5.453125" customWidth="1"/>
    <col min="11" max="12" width="5.26953125" customWidth="1"/>
    <col min="13" max="13" width="5.7265625" customWidth="1"/>
    <col min="14" max="14" width="5.453125" customWidth="1"/>
    <col min="15" max="15" width="6.1796875" customWidth="1"/>
    <col min="16" max="16" width="5.54296875" customWidth="1"/>
    <col min="17" max="17" width="5.1796875" customWidth="1"/>
    <col min="18" max="18" width="11.54296875" customWidth="1"/>
    <col min="19" max="19" width="10.7265625" customWidth="1"/>
  </cols>
  <sheetData>
    <row r="1" spans="1:19" ht="21" customHeight="1" x14ac:dyDescent="0.35"/>
    <row r="2" spans="1:19" ht="15.5" x14ac:dyDescent="0.35">
      <c r="A2" s="198" t="s">
        <v>35</v>
      </c>
      <c r="B2" s="198"/>
      <c r="C2" s="198"/>
      <c r="D2" s="198"/>
      <c r="E2" s="198"/>
      <c r="F2" s="198"/>
      <c r="G2" s="198"/>
      <c r="H2" s="198"/>
      <c r="I2" s="198"/>
      <c r="J2" s="198"/>
      <c r="K2" s="198"/>
      <c r="L2" s="198"/>
      <c r="M2" s="198"/>
      <c r="N2" s="198"/>
      <c r="O2" s="198"/>
      <c r="P2" s="198"/>
      <c r="Q2" s="198"/>
      <c r="R2" s="198"/>
      <c r="S2" s="198"/>
    </row>
    <row r="3" spans="1:19" ht="15.5" x14ac:dyDescent="0.35">
      <c r="A3" s="198" t="s">
        <v>85</v>
      </c>
      <c r="B3" s="198"/>
      <c r="C3" s="198"/>
      <c r="D3" s="198"/>
      <c r="E3" s="198"/>
      <c r="F3" s="198"/>
      <c r="G3" s="198"/>
      <c r="H3" s="198"/>
      <c r="I3" s="198"/>
      <c r="J3" s="198"/>
      <c r="K3" s="198"/>
      <c r="L3" s="198"/>
      <c r="M3" s="198"/>
      <c r="N3" s="198"/>
      <c r="O3" s="198"/>
      <c r="P3" s="198"/>
      <c r="Q3" s="198"/>
      <c r="R3" s="198"/>
      <c r="S3" s="198"/>
    </row>
    <row r="4" spans="1:19" ht="15.5" x14ac:dyDescent="0.35">
      <c r="R4" s="151"/>
      <c r="S4" s="151"/>
    </row>
    <row r="6" spans="1:19" x14ac:dyDescent="0.35">
      <c r="C6" s="199" t="s">
        <v>0</v>
      </c>
      <c r="D6" s="200"/>
      <c r="E6" s="171" t="s">
        <v>1</v>
      </c>
      <c r="F6" s="201"/>
      <c r="G6" s="201"/>
      <c r="H6" s="201"/>
      <c r="I6" s="201"/>
      <c r="J6" s="201"/>
      <c r="K6" s="201"/>
      <c r="L6" s="201"/>
      <c r="M6" s="172"/>
      <c r="N6" s="110"/>
      <c r="O6" s="154"/>
      <c r="P6" s="78"/>
      <c r="Q6" s="78"/>
      <c r="R6" s="79"/>
    </row>
    <row r="7" spans="1:19" x14ac:dyDescent="0.35">
      <c r="C7" s="202" t="s">
        <v>36</v>
      </c>
      <c r="D7" s="203"/>
      <c r="E7" s="27" t="s">
        <v>2</v>
      </c>
      <c r="F7" s="27" t="s">
        <v>3</v>
      </c>
      <c r="G7" s="27" t="s">
        <v>4</v>
      </c>
      <c r="H7" s="27" t="s">
        <v>5</v>
      </c>
      <c r="I7" s="27" t="s">
        <v>6</v>
      </c>
      <c r="J7" s="27" t="s">
        <v>7</v>
      </c>
      <c r="K7" s="27" t="s">
        <v>8</v>
      </c>
      <c r="L7" s="27" t="s">
        <v>9</v>
      </c>
      <c r="M7" s="27" t="s">
        <v>10</v>
      </c>
      <c r="N7" s="152"/>
      <c r="O7" s="153"/>
      <c r="P7" s="78"/>
      <c r="Q7" s="78"/>
      <c r="R7" s="79"/>
    </row>
    <row r="8" spans="1:19" s="16" customFormat="1" ht="13" x14ac:dyDescent="0.3">
      <c r="C8" s="196">
        <v>1</v>
      </c>
      <c r="D8" s="197"/>
      <c r="E8" s="40">
        <v>2</v>
      </c>
      <c r="F8" s="40">
        <v>3</v>
      </c>
      <c r="G8" s="40">
        <v>4</v>
      </c>
      <c r="H8" s="40">
        <v>5</v>
      </c>
      <c r="I8" s="40">
        <v>6</v>
      </c>
      <c r="J8" s="40">
        <v>7</v>
      </c>
      <c r="K8" s="40">
        <v>8</v>
      </c>
      <c r="L8" s="40">
        <v>9</v>
      </c>
      <c r="M8" s="40">
        <v>10</v>
      </c>
      <c r="O8" s="95"/>
      <c r="P8" s="80"/>
      <c r="Q8" s="80"/>
      <c r="R8" s="81"/>
    </row>
    <row r="9" spans="1:19" x14ac:dyDescent="0.35">
      <c r="C9" s="171">
        <v>1</v>
      </c>
      <c r="D9" s="172"/>
      <c r="E9" s="155">
        <v>3</v>
      </c>
      <c r="F9" s="155">
        <v>3</v>
      </c>
      <c r="G9" s="155">
        <v>3</v>
      </c>
      <c r="H9" s="155">
        <v>3</v>
      </c>
      <c r="I9" s="155">
        <v>3</v>
      </c>
      <c r="J9" s="155">
        <v>3</v>
      </c>
      <c r="K9" s="155">
        <v>3</v>
      </c>
      <c r="L9" s="155">
        <v>3</v>
      </c>
      <c r="M9" s="155">
        <v>3</v>
      </c>
      <c r="O9" s="72"/>
      <c r="P9" s="96"/>
      <c r="Q9" s="79"/>
      <c r="R9" s="79"/>
    </row>
    <row r="10" spans="1:19" x14ac:dyDescent="0.35">
      <c r="C10" s="171">
        <v>2</v>
      </c>
      <c r="D10" s="172"/>
      <c r="E10" s="155">
        <v>3</v>
      </c>
      <c r="F10" s="155">
        <v>3</v>
      </c>
      <c r="G10" s="155">
        <v>3</v>
      </c>
      <c r="H10" s="155">
        <v>3</v>
      </c>
      <c r="I10" s="155">
        <v>3</v>
      </c>
      <c r="J10" s="155">
        <v>3</v>
      </c>
      <c r="K10" s="155">
        <v>3</v>
      </c>
      <c r="L10" s="155">
        <v>3</v>
      </c>
      <c r="M10" s="155">
        <v>4</v>
      </c>
      <c r="O10" s="72"/>
      <c r="P10" s="96"/>
      <c r="Q10" s="79"/>
      <c r="R10" s="79"/>
    </row>
    <row r="11" spans="1:19" x14ac:dyDescent="0.35">
      <c r="C11" s="171">
        <v>3</v>
      </c>
      <c r="D11" s="172"/>
      <c r="E11" s="155">
        <v>3</v>
      </c>
      <c r="F11" s="155">
        <v>3</v>
      </c>
      <c r="G11" s="155">
        <v>3</v>
      </c>
      <c r="H11" s="155">
        <v>3</v>
      </c>
      <c r="I11" s="155">
        <v>3</v>
      </c>
      <c r="J11" s="155">
        <v>3</v>
      </c>
      <c r="K11" s="155">
        <v>3</v>
      </c>
      <c r="L11" s="155">
        <v>3</v>
      </c>
      <c r="M11" s="155">
        <v>3</v>
      </c>
      <c r="O11" s="72"/>
      <c r="P11" s="96"/>
      <c r="Q11" s="79"/>
      <c r="R11" s="79"/>
    </row>
    <row r="12" spans="1:19" x14ac:dyDescent="0.35">
      <c r="C12" s="171">
        <v>4</v>
      </c>
      <c r="D12" s="172"/>
      <c r="E12" s="155">
        <v>4</v>
      </c>
      <c r="F12" s="155">
        <v>3</v>
      </c>
      <c r="G12" s="155">
        <v>3</v>
      </c>
      <c r="H12" s="155">
        <v>3</v>
      </c>
      <c r="I12" s="155">
        <v>3</v>
      </c>
      <c r="J12" s="155">
        <v>3</v>
      </c>
      <c r="K12" s="155">
        <v>3</v>
      </c>
      <c r="L12" s="155">
        <v>3</v>
      </c>
      <c r="M12" s="155">
        <v>4</v>
      </c>
      <c r="O12" s="72"/>
      <c r="P12" s="96"/>
      <c r="Q12" s="79"/>
      <c r="R12" s="79"/>
    </row>
    <row r="13" spans="1:19" x14ac:dyDescent="0.35">
      <c r="C13" s="171">
        <v>5</v>
      </c>
      <c r="D13" s="172"/>
      <c r="E13" s="155">
        <v>4</v>
      </c>
      <c r="F13" s="155">
        <v>4</v>
      </c>
      <c r="G13" s="155">
        <v>4</v>
      </c>
      <c r="H13" s="155">
        <v>4</v>
      </c>
      <c r="I13" s="155">
        <v>4</v>
      </c>
      <c r="J13" s="155">
        <v>4</v>
      </c>
      <c r="K13" s="155">
        <v>4</v>
      </c>
      <c r="L13" s="155">
        <v>3</v>
      </c>
      <c r="M13" s="155">
        <v>4</v>
      </c>
      <c r="O13" s="72"/>
      <c r="P13" s="96"/>
      <c r="Q13" s="79"/>
      <c r="R13" s="79"/>
    </row>
    <row r="14" spans="1:19" x14ac:dyDescent="0.35">
      <c r="C14" s="171">
        <v>6</v>
      </c>
      <c r="D14" s="172"/>
      <c r="E14" s="155">
        <v>4</v>
      </c>
      <c r="F14" s="155">
        <v>4</v>
      </c>
      <c r="G14" s="155">
        <v>4</v>
      </c>
      <c r="H14" s="155">
        <v>4</v>
      </c>
      <c r="I14" s="155">
        <v>4</v>
      </c>
      <c r="J14" s="155">
        <v>4</v>
      </c>
      <c r="K14" s="155">
        <v>3</v>
      </c>
      <c r="L14" s="155">
        <v>3</v>
      </c>
      <c r="M14" s="155">
        <v>4</v>
      </c>
      <c r="O14" s="72"/>
      <c r="P14" s="96"/>
      <c r="Q14" s="79"/>
      <c r="R14" s="79"/>
    </row>
    <row r="15" spans="1:19" x14ac:dyDescent="0.35">
      <c r="C15" s="171">
        <v>7</v>
      </c>
      <c r="D15" s="172"/>
      <c r="E15" s="155">
        <v>3</v>
      </c>
      <c r="F15" s="155">
        <v>3</v>
      </c>
      <c r="G15" s="155">
        <v>3</v>
      </c>
      <c r="H15" s="155">
        <v>3</v>
      </c>
      <c r="I15" s="155">
        <v>3</v>
      </c>
      <c r="J15" s="155">
        <v>3</v>
      </c>
      <c r="K15" s="155">
        <v>3</v>
      </c>
      <c r="L15" s="155">
        <v>4</v>
      </c>
      <c r="M15" s="155">
        <v>3</v>
      </c>
      <c r="O15" s="72"/>
      <c r="P15" s="96"/>
      <c r="Q15" s="79"/>
      <c r="R15" s="79"/>
    </row>
    <row r="16" spans="1:19" x14ac:dyDescent="0.35">
      <c r="C16" s="171">
        <v>8</v>
      </c>
      <c r="D16" s="172"/>
      <c r="E16" s="155">
        <v>3</v>
      </c>
      <c r="F16" s="155">
        <v>3</v>
      </c>
      <c r="G16" s="155">
        <v>4</v>
      </c>
      <c r="H16" s="155">
        <v>3</v>
      </c>
      <c r="I16" s="155">
        <v>3</v>
      </c>
      <c r="J16" s="155">
        <v>3</v>
      </c>
      <c r="K16" s="155">
        <v>4</v>
      </c>
      <c r="L16" s="155">
        <v>3</v>
      </c>
      <c r="M16" s="155">
        <v>4</v>
      </c>
      <c r="O16" s="72"/>
      <c r="P16" s="96"/>
      <c r="Q16" s="79"/>
      <c r="R16" s="79"/>
    </row>
    <row r="17" spans="3:18" x14ac:dyDescent="0.35">
      <c r="C17" s="171">
        <v>9</v>
      </c>
      <c r="D17" s="172"/>
      <c r="E17" s="155">
        <v>3</v>
      </c>
      <c r="F17" s="155">
        <v>3</v>
      </c>
      <c r="G17" s="155">
        <v>3</v>
      </c>
      <c r="H17" s="155">
        <v>3</v>
      </c>
      <c r="I17" s="155">
        <v>3</v>
      </c>
      <c r="J17" s="155">
        <v>3</v>
      </c>
      <c r="K17" s="155">
        <v>3</v>
      </c>
      <c r="L17" s="155">
        <v>3</v>
      </c>
      <c r="M17" s="155">
        <v>3</v>
      </c>
      <c r="O17" s="72"/>
      <c r="P17" s="96"/>
      <c r="Q17" s="79"/>
      <c r="R17" s="79"/>
    </row>
    <row r="18" spans="3:18" x14ac:dyDescent="0.35">
      <c r="C18" s="171">
        <v>10</v>
      </c>
      <c r="D18" s="172"/>
      <c r="E18" s="155">
        <v>3</v>
      </c>
      <c r="F18" s="155">
        <v>3</v>
      </c>
      <c r="G18" s="155">
        <v>4</v>
      </c>
      <c r="H18" s="155">
        <v>3</v>
      </c>
      <c r="I18" s="155">
        <v>4</v>
      </c>
      <c r="J18" s="155">
        <v>3</v>
      </c>
      <c r="K18" s="155">
        <v>4</v>
      </c>
      <c r="L18" s="155">
        <v>3</v>
      </c>
      <c r="M18" s="155">
        <v>4</v>
      </c>
      <c r="O18" s="72"/>
      <c r="P18" s="96"/>
      <c r="Q18" s="79"/>
      <c r="R18" s="79"/>
    </row>
    <row r="19" spans="3:18" x14ac:dyDescent="0.35">
      <c r="C19" s="171">
        <v>11</v>
      </c>
      <c r="D19" s="172"/>
      <c r="E19" s="155">
        <v>3</v>
      </c>
      <c r="F19" s="155">
        <v>3</v>
      </c>
      <c r="G19" s="155">
        <v>3</v>
      </c>
      <c r="H19" s="155">
        <v>3</v>
      </c>
      <c r="I19" s="155">
        <v>3</v>
      </c>
      <c r="J19" s="155">
        <v>3</v>
      </c>
      <c r="K19" s="155">
        <v>3</v>
      </c>
      <c r="L19" s="155">
        <v>3</v>
      </c>
      <c r="M19" s="155">
        <v>3</v>
      </c>
      <c r="O19" s="72"/>
      <c r="P19" s="96"/>
      <c r="Q19" s="79"/>
      <c r="R19" s="79"/>
    </row>
    <row r="20" spans="3:18" x14ac:dyDescent="0.35">
      <c r="C20" s="171">
        <v>12</v>
      </c>
      <c r="D20" s="172"/>
      <c r="E20" s="157">
        <v>3</v>
      </c>
      <c r="F20" s="157">
        <v>3</v>
      </c>
      <c r="G20" s="157">
        <v>4</v>
      </c>
      <c r="H20" s="157">
        <v>3</v>
      </c>
      <c r="I20" s="157">
        <v>3</v>
      </c>
      <c r="J20" s="157">
        <v>4</v>
      </c>
      <c r="K20" s="157">
        <v>4</v>
      </c>
      <c r="L20" s="157">
        <v>4</v>
      </c>
      <c r="M20" s="157">
        <v>4</v>
      </c>
      <c r="O20" s="72"/>
      <c r="P20" s="96"/>
      <c r="Q20" s="79"/>
      <c r="R20" s="79"/>
    </row>
    <row r="21" spans="3:18" x14ac:dyDescent="0.35">
      <c r="C21" s="171">
        <v>13</v>
      </c>
      <c r="D21" s="172"/>
      <c r="E21" s="155">
        <v>3</v>
      </c>
      <c r="F21" s="155">
        <v>3</v>
      </c>
      <c r="G21" s="155">
        <v>3</v>
      </c>
      <c r="H21" s="155">
        <v>3</v>
      </c>
      <c r="I21" s="155">
        <v>3</v>
      </c>
      <c r="J21" s="155">
        <v>3</v>
      </c>
      <c r="K21" s="155">
        <v>3</v>
      </c>
      <c r="L21" s="155">
        <v>3</v>
      </c>
      <c r="M21" s="155">
        <v>3</v>
      </c>
      <c r="O21" s="72"/>
      <c r="P21" s="96"/>
      <c r="Q21" s="79"/>
      <c r="R21" s="79"/>
    </row>
    <row r="22" spans="3:18" x14ac:dyDescent="0.35">
      <c r="C22" s="171">
        <v>14</v>
      </c>
      <c r="D22" s="172"/>
      <c r="E22" s="157">
        <v>4</v>
      </c>
      <c r="F22" s="157">
        <v>4</v>
      </c>
      <c r="G22" s="157">
        <v>4</v>
      </c>
      <c r="H22" s="157">
        <v>4</v>
      </c>
      <c r="I22" s="157">
        <v>4</v>
      </c>
      <c r="J22" s="157">
        <v>4</v>
      </c>
      <c r="K22" s="157">
        <v>3</v>
      </c>
      <c r="L22" s="157">
        <v>4</v>
      </c>
      <c r="M22" s="157">
        <v>4</v>
      </c>
      <c r="O22" s="72"/>
      <c r="P22" s="96"/>
      <c r="Q22" s="79"/>
      <c r="R22" s="79"/>
    </row>
    <row r="23" spans="3:18" x14ac:dyDescent="0.35">
      <c r="C23" s="171">
        <v>15</v>
      </c>
      <c r="D23" s="172"/>
      <c r="E23" s="155">
        <v>4</v>
      </c>
      <c r="F23" s="155">
        <v>4</v>
      </c>
      <c r="G23" s="155">
        <v>4</v>
      </c>
      <c r="H23" s="155">
        <v>3</v>
      </c>
      <c r="I23" s="155">
        <v>4</v>
      </c>
      <c r="J23" s="155">
        <v>3</v>
      </c>
      <c r="K23" s="155">
        <v>4</v>
      </c>
      <c r="L23" s="155">
        <v>3</v>
      </c>
      <c r="M23" s="155">
        <v>4</v>
      </c>
      <c r="O23" s="72"/>
      <c r="P23" s="96"/>
      <c r="Q23" s="79"/>
      <c r="R23" s="79"/>
    </row>
    <row r="24" spans="3:18" x14ac:dyDescent="0.35">
      <c r="C24" s="171">
        <v>16</v>
      </c>
      <c r="D24" s="172"/>
      <c r="E24" s="155">
        <v>4</v>
      </c>
      <c r="F24" s="155">
        <v>3</v>
      </c>
      <c r="G24" s="155">
        <v>4</v>
      </c>
      <c r="H24" s="155">
        <v>4</v>
      </c>
      <c r="I24" s="155">
        <v>3</v>
      </c>
      <c r="J24" s="155">
        <v>4</v>
      </c>
      <c r="K24" s="155">
        <v>3</v>
      </c>
      <c r="L24" s="155">
        <v>3</v>
      </c>
      <c r="M24" s="155">
        <v>4</v>
      </c>
      <c r="O24" s="72"/>
      <c r="P24" s="96"/>
      <c r="Q24" s="79"/>
      <c r="R24" s="79"/>
    </row>
    <row r="25" spans="3:18" x14ac:dyDescent="0.35">
      <c r="C25" s="171">
        <v>17</v>
      </c>
      <c r="D25" s="172"/>
      <c r="E25" s="155">
        <v>3</v>
      </c>
      <c r="F25" s="155">
        <v>3</v>
      </c>
      <c r="G25" s="155">
        <v>3</v>
      </c>
      <c r="H25" s="155">
        <v>3</v>
      </c>
      <c r="I25" s="155">
        <v>3</v>
      </c>
      <c r="J25" s="155">
        <v>3</v>
      </c>
      <c r="K25" s="155">
        <v>3</v>
      </c>
      <c r="L25" s="155">
        <v>3</v>
      </c>
      <c r="M25" s="155">
        <v>3</v>
      </c>
      <c r="O25" s="72"/>
      <c r="P25" s="96"/>
      <c r="Q25" s="79"/>
      <c r="R25" s="79"/>
    </row>
    <row r="26" spans="3:18" x14ac:dyDescent="0.35">
      <c r="C26" s="171">
        <v>18</v>
      </c>
      <c r="D26" s="172"/>
      <c r="E26" s="155">
        <v>3</v>
      </c>
      <c r="F26" s="155">
        <v>3</v>
      </c>
      <c r="G26" s="155">
        <v>3</v>
      </c>
      <c r="H26" s="155">
        <v>3</v>
      </c>
      <c r="I26" s="155">
        <v>3</v>
      </c>
      <c r="J26" s="155">
        <v>3</v>
      </c>
      <c r="K26" s="155">
        <v>3</v>
      </c>
      <c r="L26" s="155">
        <v>3</v>
      </c>
      <c r="M26" s="155">
        <v>3</v>
      </c>
      <c r="O26" s="72"/>
      <c r="P26" s="96"/>
      <c r="Q26" s="79"/>
      <c r="R26" s="79"/>
    </row>
    <row r="27" spans="3:18" x14ac:dyDescent="0.35">
      <c r="C27" s="171">
        <v>19</v>
      </c>
      <c r="D27" s="172"/>
      <c r="E27" s="155">
        <v>3</v>
      </c>
      <c r="F27" s="155">
        <v>3</v>
      </c>
      <c r="G27" s="155">
        <v>3</v>
      </c>
      <c r="H27" s="155">
        <v>3</v>
      </c>
      <c r="I27" s="155">
        <v>3</v>
      </c>
      <c r="J27" s="155">
        <v>3</v>
      </c>
      <c r="K27" s="155">
        <v>3</v>
      </c>
      <c r="L27" s="155">
        <v>3</v>
      </c>
      <c r="M27" s="155">
        <v>3</v>
      </c>
      <c r="O27" s="72"/>
      <c r="P27" s="96"/>
      <c r="Q27" s="79"/>
      <c r="R27" s="79"/>
    </row>
    <row r="28" spans="3:18" x14ac:dyDescent="0.35">
      <c r="C28" s="171">
        <v>20</v>
      </c>
      <c r="D28" s="172"/>
      <c r="E28" s="155">
        <v>4</v>
      </c>
      <c r="F28" s="155">
        <v>3</v>
      </c>
      <c r="G28" s="155">
        <v>4</v>
      </c>
      <c r="H28" s="155">
        <v>3</v>
      </c>
      <c r="I28" s="155">
        <v>3</v>
      </c>
      <c r="J28" s="155">
        <v>3</v>
      </c>
      <c r="K28" s="155">
        <v>3</v>
      </c>
      <c r="L28" s="155">
        <v>3</v>
      </c>
      <c r="M28" s="155">
        <v>3</v>
      </c>
      <c r="O28" s="72"/>
      <c r="P28" s="96"/>
      <c r="Q28" s="79"/>
      <c r="R28" s="79"/>
    </row>
    <row r="29" spans="3:18" x14ac:dyDescent="0.35">
      <c r="C29" s="171">
        <v>21</v>
      </c>
      <c r="D29" s="172"/>
      <c r="E29" s="155">
        <v>4</v>
      </c>
      <c r="F29" s="155">
        <v>3</v>
      </c>
      <c r="G29" s="155">
        <v>3</v>
      </c>
      <c r="H29" s="155">
        <v>3</v>
      </c>
      <c r="I29" s="155">
        <v>4</v>
      </c>
      <c r="J29" s="155">
        <v>3</v>
      </c>
      <c r="K29" s="155">
        <v>3</v>
      </c>
      <c r="L29" s="155">
        <v>4</v>
      </c>
      <c r="M29" s="155">
        <v>2</v>
      </c>
      <c r="O29" s="72"/>
      <c r="P29" s="96"/>
      <c r="Q29" s="79"/>
      <c r="R29" s="79"/>
    </row>
    <row r="30" spans="3:18" x14ac:dyDescent="0.35">
      <c r="C30" s="171">
        <v>22</v>
      </c>
      <c r="D30" s="172"/>
      <c r="E30" s="155">
        <v>3</v>
      </c>
      <c r="F30" s="155">
        <v>3</v>
      </c>
      <c r="G30" s="155">
        <v>3</v>
      </c>
      <c r="H30" s="155">
        <v>3</v>
      </c>
      <c r="I30" s="155">
        <v>3</v>
      </c>
      <c r="J30" s="155">
        <v>3</v>
      </c>
      <c r="K30" s="155">
        <v>3</v>
      </c>
      <c r="L30" s="155">
        <v>3</v>
      </c>
      <c r="M30" s="155">
        <v>3</v>
      </c>
      <c r="O30" s="72"/>
      <c r="P30" s="96"/>
      <c r="Q30" s="79"/>
      <c r="R30" s="79"/>
    </row>
    <row r="31" spans="3:18" x14ac:dyDescent="0.35">
      <c r="C31" s="171">
        <v>23</v>
      </c>
      <c r="D31" s="172"/>
      <c r="E31" s="155">
        <v>4</v>
      </c>
      <c r="F31" s="155">
        <v>3</v>
      </c>
      <c r="G31" s="155">
        <v>3</v>
      </c>
      <c r="H31" s="155">
        <v>3</v>
      </c>
      <c r="I31" s="155">
        <v>3</v>
      </c>
      <c r="J31" s="155">
        <v>3</v>
      </c>
      <c r="K31" s="155">
        <v>3</v>
      </c>
      <c r="L31" s="155">
        <v>3</v>
      </c>
      <c r="M31" s="155">
        <v>3</v>
      </c>
      <c r="O31" s="72"/>
      <c r="P31" s="96"/>
      <c r="Q31" s="79"/>
      <c r="R31" s="79"/>
    </row>
    <row r="32" spans="3:18" x14ac:dyDescent="0.35">
      <c r="C32" s="171">
        <v>24</v>
      </c>
      <c r="D32" s="172"/>
      <c r="E32" s="155">
        <v>3</v>
      </c>
      <c r="F32" s="155">
        <v>4</v>
      </c>
      <c r="G32" s="155">
        <v>4</v>
      </c>
      <c r="H32" s="155">
        <v>3</v>
      </c>
      <c r="I32" s="155">
        <v>3</v>
      </c>
      <c r="J32" s="155">
        <v>3</v>
      </c>
      <c r="K32" s="155">
        <v>4</v>
      </c>
      <c r="L32" s="155">
        <v>3</v>
      </c>
      <c r="M32" s="155">
        <v>4</v>
      </c>
      <c r="O32" s="72"/>
      <c r="P32" s="96"/>
      <c r="Q32" s="79"/>
      <c r="R32" s="79"/>
    </row>
    <row r="33" spans="3:18" x14ac:dyDescent="0.35">
      <c r="C33" s="171">
        <v>25</v>
      </c>
      <c r="D33" s="172"/>
      <c r="E33" s="155">
        <v>4</v>
      </c>
      <c r="F33" s="155">
        <v>3</v>
      </c>
      <c r="G33" s="155">
        <v>4</v>
      </c>
      <c r="H33" s="155">
        <v>3</v>
      </c>
      <c r="I33" s="155">
        <v>4</v>
      </c>
      <c r="J33" s="155">
        <v>4</v>
      </c>
      <c r="K33" s="155">
        <v>4</v>
      </c>
      <c r="L33" s="155">
        <v>4</v>
      </c>
      <c r="M33" s="155">
        <v>3</v>
      </c>
      <c r="O33" s="72"/>
      <c r="P33" s="96"/>
      <c r="Q33" s="79"/>
      <c r="R33" s="79"/>
    </row>
    <row r="34" spans="3:18" x14ac:dyDescent="0.35">
      <c r="C34" s="171">
        <v>26</v>
      </c>
      <c r="D34" s="172"/>
      <c r="E34" s="155">
        <v>3</v>
      </c>
      <c r="F34" s="155">
        <v>3</v>
      </c>
      <c r="G34" s="155">
        <v>3</v>
      </c>
      <c r="H34" s="155">
        <v>3</v>
      </c>
      <c r="I34" s="155">
        <v>3</v>
      </c>
      <c r="J34" s="155">
        <v>3</v>
      </c>
      <c r="K34" s="155">
        <v>3</v>
      </c>
      <c r="L34" s="155">
        <v>3</v>
      </c>
      <c r="M34" s="155">
        <v>3</v>
      </c>
      <c r="O34" s="72"/>
      <c r="P34" s="96"/>
      <c r="Q34" s="79"/>
      <c r="R34" s="79"/>
    </row>
    <row r="35" spans="3:18" x14ac:dyDescent="0.35">
      <c r="C35" s="171">
        <v>27</v>
      </c>
      <c r="D35" s="172"/>
      <c r="E35" s="155">
        <v>3</v>
      </c>
      <c r="F35" s="155">
        <v>3</v>
      </c>
      <c r="G35" s="155">
        <v>4</v>
      </c>
      <c r="H35" s="155">
        <v>4</v>
      </c>
      <c r="I35" s="155">
        <v>4</v>
      </c>
      <c r="J35" s="155">
        <v>4</v>
      </c>
      <c r="K35" s="155">
        <v>4</v>
      </c>
      <c r="L35" s="155">
        <v>4</v>
      </c>
      <c r="M35" s="155">
        <v>3</v>
      </c>
      <c r="O35" s="72"/>
      <c r="P35" s="96"/>
      <c r="Q35" s="79"/>
      <c r="R35" s="79"/>
    </row>
    <row r="36" spans="3:18" x14ac:dyDescent="0.35">
      <c r="C36" s="171">
        <v>28</v>
      </c>
      <c r="D36" s="172"/>
      <c r="E36" s="155">
        <v>3</v>
      </c>
      <c r="F36" s="155">
        <v>4</v>
      </c>
      <c r="G36" s="155">
        <v>4</v>
      </c>
      <c r="H36" s="155">
        <v>3</v>
      </c>
      <c r="I36" s="155">
        <v>3</v>
      </c>
      <c r="J36" s="155">
        <v>4</v>
      </c>
      <c r="K36" s="155">
        <v>3</v>
      </c>
      <c r="L36" s="155">
        <v>3</v>
      </c>
      <c r="M36" s="155">
        <v>3</v>
      </c>
      <c r="O36" s="72"/>
      <c r="P36" s="96"/>
      <c r="Q36" s="79"/>
      <c r="R36" s="79"/>
    </row>
    <row r="37" spans="3:18" x14ac:dyDescent="0.35">
      <c r="C37" s="171">
        <v>29</v>
      </c>
      <c r="D37" s="172"/>
      <c r="E37" s="155">
        <v>4</v>
      </c>
      <c r="F37" s="155">
        <v>4</v>
      </c>
      <c r="G37" s="155">
        <v>3</v>
      </c>
      <c r="H37" s="155">
        <v>4</v>
      </c>
      <c r="I37" s="155">
        <v>4</v>
      </c>
      <c r="J37" s="155">
        <v>4</v>
      </c>
      <c r="K37" s="155">
        <v>3</v>
      </c>
      <c r="L37" s="155">
        <v>4</v>
      </c>
      <c r="M37" s="155">
        <v>3</v>
      </c>
      <c r="O37" s="72"/>
      <c r="P37" s="96"/>
      <c r="Q37" s="79"/>
      <c r="R37" s="79"/>
    </row>
    <row r="38" spans="3:18" x14ac:dyDescent="0.35">
      <c r="C38" s="171">
        <v>30</v>
      </c>
      <c r="D38" s="172"/>
      <c r="E38" s="155">
        <v>3</v>
      </c>
      <c r="F38" s="155">
        <v>4</v>
      </c>
      <c r="G38" s="155">
        <v>3</v>
      </c>
      <c r="H38" s="155">
        <v>3</v>
      </c>
      <c r="I38" s="155">
        <v>3</v>
      </c>
      <c r="J38" s="155">
        <v>3</v>
      </c>
      <c r="K38" s="155">
        <v>4</v>
      </c>
      <c r="L38" s="155">
        <v>3</v>
      </c>
      <c r="M38" s="155">
        <v>4</v>
      </c>
      <c r="O38" s="72"/>
      <c r="P38" s="96"/>
      <c r="Q38" s="79"/>
      <c r="R38" s="79"/>
    </row>
    <row r="39" spans="3:18" x14ac:dyDescent="0.35">
      <c r="C39" s="171">
        <v>31</v>
      </c>
      <c r="D39" s="172"/>
      <c r="E39" s="155">
        <v>3</v>
      </c>
      <c r="F39" s="155">
        <v>3</v>
      </c>
      <c r="G39" s="155">
        <v>4</v>
      </c>
      <c r="H39" s="155">
        <v>3</v>
      </c>
      <c r="I39" s="155">
        <v>3</v>
      </c>
      <c r="J39" s="155">
        <v>3</v>
      </c>
      <c r="K39" s="155">
        <v>3</v>
      </c>
      <c r="L39" s="155">
        <v>3</v>
      </c>
      <c r="M39" s="155">
        <v>3</v>
      </c>
      <c r="O39" s="72"/>
      <c r="P39" s="96"/>
      <c r="Q39" s="79"/>
      <c r="R39" s="79"/>
    </row>
    <row r="40" spans="3:18" x14ac:dyDescent="0.35">
      <c r="C40" s="171">
        <v>32</v>
      </c>
      <c r="D40" s="172"/>
      <c r="E40" s="155">
        <v>3</v>
      </c>
      <c r="F40" s="155">
        <v>4</v>
      </c>
      <c r="G40" s="155">
        <v>4</v>
      </c>
      <c r="H40" s="155">
        <v>4</v>
      </c>
      <c r="I40" s="155">
        <v>3</v>
      </c>
      <c r="J40" s="155">
        <v>3</v>
      </c>
      <c r="K40" s="155">
        <v>3</v>
      </c>
      <c r="L40" s="155">
        <v>3</v>
      </c>
      <c r="M40" s="155">
        <v>4</v>
      </c>
      <c r="O40" s="72"/>
      <c r="P40" s="96"/>
      <c r="Q40" s="79"/>
      <c r="R40" s="79"/>
    </row>
    <row r="41" spans="3:18" x14ac:dyDescent="0.35">
      <c r="C41" s="171">
        <v>33</v>
      </c>
      <c r="D41" s="172"/>
      <c r="E41" s="155">
        <v>3</v>
      </c>
      <c r="F41" s="155">
        <v>3</v>
      </c>
      <c r="G41" s="155">
        <v>4</v>
      </c>
      <c r="H41" s="155">
        <v>3</v>
      </c>
      <c r="I41" s="155">
        <v>4</v>
      </c>
      <c r="J41" s="155">
        <v>4</v>
      </c>
      <c r="K41" s="155">
        <v>4</v>
      </c>
      <c r="L41" s="155">
        <v>4</v>
      </c>
      <c r="M41" s="155">
        <v>4</v>
      </c>
      <c r="O41" s="72"/>
      <c r="P41" s="96"/>
      <c r="Q41" s="79"/>
      <c r="R41" s="79"/>
    </row>
    <row r="42" spans="3:18" x14ac:dyDescent="0.35">
      <c r="C42" s="171">
        <v>34</v>
      </c>
      <c r="D42" s="172"/>
      <c r="E42" s="155">
        <v>3</v>
      </c>
      <c r="F42" s="155">
        <v>3</v>
      </c>
      <c r="G42" s="155">
        <v>3</v>
      </c>
      <c r="H42" s="155">
        <v>3</v>
      </c>
      <c r="I42" s="155">
        <v>3</v>
      </c>
      <c r="J42" s="155">
        <v>3</v>
      </c>
      <c r="K42" s="155">
        <v>3</v>
      </c>
      <c r="L42" s="155">
        <v>3</v>
      </c>
      <c r="M42" s="155">
        <v>4</v>
      </c>
      <c r="O42" s="72"/>
      <c r="P42" s="96"/>
      <c r="Q42" s="79"/>
      <c r="R42" s="79"/>
    </row>
    <row r="43" spans="3:18" x14ac:dyDescent="0.35">
      <c r="C43" s="171">
        <v>35</v>
      </c>
      <c r="D43" s="172"/>
      <c r="E43" s="155">
        <v>3</v>
      </c>
      <c r="F43" s="155">
        <v>4</v>
      </c>
      <c r="G43" s="155">
        <v>4</v>
      </c>
      <c r="H43" s="155">
        <v>3</v>
      </c>
      <c r="I43" s="155">
        <v>3</v>
      </c>
      <c r="J43" s="155">
        <v>3</v>
      </c>
      <c r="K43" s="155">
        <v>3</v>
      </c>
      <c r="L43" s="155">
        <v>3</v>
      </c>
      <c r="M43" s="155">
        <v>3</v>
      </c>
      <c r="O43" s="72"/>
      <c r="P43" s="96"/>
      <c r="Q43" s="79"/>
      <c r="R43" s="79"/>
    </row>
    <row r="44" spans="3:18" x14ac:dyDescent="0.35">
      <c r="C44" s="171">
        <v>36</v>
      </c>
      <c r="D44" s="172"/>
      <c r="E44" s="155">
        <v>3</v>
      </c>
      <c r="F44" s="155">
        <v>3</v>
      </c>
      <c r="G44" s="155">
        <v>3</v>
      </c>
      <c r="H44" s="155">
        <v>3</v>
      </c>
      <c r="I44" s="155">
        <v>3</v>
      </c>
      <c r="J44" s="155">
        <v>3</v>
      </c>
      <c r="K44" s="155">
        <v>4</v>
      </c>
      <c r="L44" s="155">
        <v>3</v>
      </c>
      <c r="M44" s="155">
        <v>4</v>
      </c>
      <c r="O44" s="72"/>
      <c r="P44" s="96"/>
      <c r="Q44" s="79"/>
      <c r="R44" s="79"/>
    </row>
    <row r="45" spans="3:18" x14ac:dyDescent="0.35">
      <c r="C45" s="171">
        <v>37</v>
      </c>
      <c r="D45" s="172"/>
      <c r="E45" s="155">
        <v>4</v>
      </c>
      <c r="F45" s="155">
        <v>4</v>
      </c>
      <c r="G45" s="155">
        <v>3</v>
      </c>
      <c r="H45" s="155">
        <v>3</v>
      </c>
      <c r="I45" s="155">
        <v>4</v>
      </c>
      <c r="J45" s="155">
        <v>4</v>
      </c>
      <c r="K45" s="155">
        <v>3</v>
      </c>
      <c r="L45" s="155">
        <v>4</v>
      </c>
      <c r="M45" s="155">
        <v>3</v>
      </c>
      <c r="O45" s="72"/>
      <c r="P45" s="96"/>
      <c r="Q45" s="79"/>
      <c r="R45" s="79"/>
    </row>
    <row r="46" spans="3:18" x14ac:dyDescent="0.35">
      <c r="C46" s="171">
        <v>38</v>
      </c>
      <c r="D46" s="172"/>
      <c r="E46" s="155">
        <v>3</v>
      </c>
      <c r="F46" s="155">
        <v>4</v>
      </c>
      <c r="G46" s="155">
        <v>4</v>
      </c>
      <c r="H46" s="155">
        <v>3</v>
      </c>
      <c r="I46" s="155">
        <v>3</v>
      </c>
      <c r="J46" s="155">
        <v>3</v>
      </c>
      <c r="K46" s="155">
        <v>4</v>
      </c>
      <c r="L46" s="155">
        <v>3</v>
      </c>
      <c r="M46" s="155">
        <v>4</v>
      </c>
      <c r="O46" s="72"/>
      <c r="P46" s="96"/>
      <c r="Q46" s="79"/>
      <c r="R46" s="79"/>
    </row>
    <row r="47" spans="3:18" x14ac:dyDescent="0.35">
      <c r="C47" s="171">
        <v>39</v>
      </c>
      <c r="D47" s="172"/>
      <c r="E47" s="155">
        <v>3</v>
      </c>
      <c r="F47" s="155">
        <v>3</v>
      </c>
      <c r="G47" s="155">
        <v>3</v>
      </c>
      <c r="H47" s="155">
        <v>3</v>
      </c>
      <c r="I47" s="155">
        <v>3</v>
      </c>
      <c r="J47" s="155">
        <v>3</v>
      </c>
      <c r="K47" s="155">
        <v>3</v>
      </c>
      <c r="L47" s="155">
        <v>3</v>
      </c>
      <c r="M47" s="155">
        <v>3</v>
      </c>
      <c r="O47" s="72"/>
      <c r="P47" s="96"/>
      <c r="Q47" s="79"/>
      <c r="R47" s="79"/>
    </row>
    <row r="48" spans="3:18" x14ac:dyDescent="0.35">
      <c r="C48" s="171">
        <v>40</v>
      </c>
      <c r="D48" s="172"/>
      <c r="E48" s="155">
        <v>3</v>
      </c>
      <c r="F48" s="155">
        <v>3</v>
      </c>
      <c r="G48" s="155">
        <v>3</v>
      </c>
      <c r="H48" s="155">
        <v>3</v>
      </c>
      <c r="I48" s="155">
        <v>3</v>
      </c>
      <c r="J48" s="155">
        <v>3</v>
      </c>
      <c r="K48" s="155">
        <v>3</v>
      </c>
      <c r="L48" s="155">
        <v>3</v>
      </c>
      <c r="M48" s="155">
        <v>3</v>
      </c>
      <c r="O48" s="72"/>
      <c r="P48" s="96"/>
      <c r="Q48" s="79"/>
      <c r="R48" s="79"/>
    </row>
    <row r="49" spans="3:18" x14ac:dyDescent="0.35">
      <c r="C49" s="171">
        <v>41</v>
      </c>
      <c r="D49" s="172"/>
      <c r="E49" s="155">
        <v>3</v>
      </c>
      <c r="F49" s="155">
        <v>3</v>
      </c>
      <c r="G49" s="155">
        <v>3</v>
      </c>
      <c r="H49" s="155">
        <v>3</v>
      </c>
      <c r="I49" s="155">
        <v>3</v>
      </c>
      <c r="J49" s="155">
        <v>3</v>
      </c>
      <c r="K49" s="155">
        <v>3</v>
      </c>
      <c r="L49" s="155">
        <v>3</v>
      </c>
      <c r="M49" s="155">
        <v>3</v>
      </c>
      <c r="O49" s="72"/>
      <c r="P49" s="96"/>
      <c r="Q49" s="79"/>
      <c r="R49" s="79"/>
    </row>
    <row r="50" spans="3:18" x14ac:dyDescent="0.35">
      <c r="C50" s="171">
        <v>42</v>
      </c>
      <c r="D50" s="172"/>
      <c r="E50" s="157">
        <v>3</v>
      </c>
      <c r="F50" s="157">
        <v>3</v>
      </c>
      <c r="G50" s="157">
        <v>3</v>
      </c>
      <c r="H50" s="157">
        <v>3</v>
      </c>
      <c r="I50" s="157">
        <v>3</v>
      </c>
      <c r="J50" s="157">
        <v>3</v>
      </c>
      <c r="K50" s="157">
        <v>3</v>
      </c>
      <c r="L50" s="157">
        <v>3</v>
      </c>
      <c r="M50" s="157">
        <v>3</v>
      </c>
      <c r="O50" s="72"/>
      <c r="P50" s="96"/>
      <c r="Q50" s="79"/>
      <c r="R50" s="79"/>
    </row>
    <row r="51" spans="3:18" x14ac:dyDescent="0.35">
      <c r="C51" s="171">
        <v>43</v>
      </c>
      <c r="D51" s="172"/>
      <c r="E51" s="155">
        <v>3</v>
      </c>
      <c r="F51" s="155">
        <v>3</v>
      </c>
      <c r="G51" s="155">
        <v>3</v>
      </c>
      <c r="H51" s="155">
        <v>3</v>
      </c>
      <c r="I51" s="155">
        <v>3</v>
      </c>
      <c r="J51" s="155">
        <v>3</v>
      </c>
      <c r="K51" s="155">
        <v>3</v>
      </c>
      <c r="L51" s="155">
        <v>3</v>
      </c>
      <c r="M51" s="155">
        <v>3</v>
      </c>
      <c r="O51" s="72"/>
      <c r="P51" s="96"/>
      <c r="Q51" s="79"/>
      <c r="R51" s="79"/>
    </row>
    <row r="52" spans="3:18" x14ac:dyDescent="0.35">
      <c r="C52" s="171">
        <v>44</v>
      </c>
      <c r="D52" s="172"/>
      <c r="E52" s="157">
        <v>4</v>
      </c>
      <c r="F52" s="157">
        <v>3</v>
      </c>
      <c r="G52" s="157">
        <v>4</v>
      </c>
      <c r="H52" s="157">
        <v>3</v>
      </c>
      <c r="I52" s="157">
        <v>4</v>
      </c>
      <c r="J52" s="157">
        <v>3</v>
      </c>
      <c r="K52" s="157">
        <v>3</v>
      </c>
      <c r="L52" s="157">
        <v>3</v>
      </c>
      <c r="M52" s="157">
        <v>4</v>
      </c>
      <c r="O52" s="72"/>
      <c r="P52" s="96"/>
      <c r="Q52" s="79"/>
      <c r="R52" s="79"/>
    </row>
    <row r="53" spans="3:18" x14ac:dyDescent="0.35">
      <c r="C53" s="171">
        <v>45</v>
      </c>
      <c r="D53" s="172"/>
      <c r="E53" s="155">
        <v>3</v>
      </c>
      <c r="F53" s="155">
        <v>3</v>
      </c>
      <c r="G53" s="155">
        <v>3</v>
      </c>
      <c r="H53" s="155">
        <v>3</v>
      </c>
      <c r="I53" s="155">
        <v>3</v>
      </c>
      <c r="J53" s="155">
        <v>3</v>
      </c>
      <c r="K53" s="155">
        <v>3</v>
      </c>
      <c r="L53" s="155">
        <v>3</v>
      </c>
      <c r="M53" s="155">
        <v>3</v>
      </c>
      <c r="O53" s="72"/>
      <c r="P53" s="96"/>
      <c r="Q53" s="79"/>
      <c r="R53" s="79"/>
    </row>
    <row r="54" spans="3:18" x14ac:dyDescent="0.35">
      <c r="C54" s="171">
        <v>46</v>
      </c>
      <c r="D54" s="172"/>
      <c r="E54" s="155">
        <v>3</v>
      </c>
      <c r="F54" s="155">
        <v>3</v>
      </c>
      <c r="G54" s="155">
        <v>3</v>
      </c>
      <c r="H54" s="155">
        <v>4</v>
      </c>
      <c r="I54" s="155">
        <v>3</v>
      </c>
      <c r="J54" s="155">
        <v>3</v>
      </c>
      <c r="K54" s="155">
        <v>3</v>
      </c>
      <c r="L54" s="155">
        <v>3</v>
      </c>
      <c r="M54" s="155">
        <v>4</v>
      </c>
      <c r="O54" s="72"/>
      <c r="P54" s="96"/>
      <c r="Q54" s="79"/>
      <c r="R54" s="79"/>
    </row>
    <row r="55" spans="3:18" x14ac:dyDescent="0.35">
      <c r="C55" s="171">
        <v>47</v>
      </c>
      <c r="D55" s="172"/>
      <c r="E55" s="155">
        <v>3</v>
      </c>
      <c r="F55" s="155">
        <v>3</v>
      </c>
      <c r="G55" s="155">
        <v>3</v>
      </c>
      <c r="H55" s="155">
        <v>3</v>
      </c>
      <c r="I55" s="155">
        <v>3</v>
      </c>
      <c r="J55" s="155">
        <v>3</v>
      </c>
      <c r="K55" s="155">
        <v>3</v>
      </c>
      <c r="L55" s="155">
        <v>3</v>
      </c>
      <c r="M55" s="155">
        <v>3</v>
      </c>
      <c r="O55" s="72"/>
      <c r="P55" s="96"/>
      <c r="Q55" s="79"/>
      <c r="R55" s="79"/>
    </row>
    <row r="56" spans="3:18" x14ac:dyDescent="0.35">
      <c r="C56" s="171">
        <v>48</v>
      </c>
      <c r="D56" s="172"/>
      <c r="E56" s="155">
        <v>3</v>
      </c>
      <c r="F56" s="155">
        <v>3</v>
      </c>
      <c r="G56" s="155">
        <v>3</v>
      </c>
      <c r="H56" s="155">
        <v>3</v>
      </c>
      <c r="I56" s="155">
        <v>3</v>
      </c>
      <c r="J56" s="155">
        <v>3</v>
      </c>
      <c r="K56" s="155">
        <v>3</v>
      </c>
      <c r="L56" s="155">
        <v>3</v>
      </c>
      <c r="M56" s="155">
        <v>3</v>
      </c>
      <c r="O56" s="72"/>
      <c r="P56" s="96"/>
      <c r="Q56" s="79"/>
      <c r="R56" s="79"/>
    </row>
    <row r="57" spans="3:18" x14ac:dyDescent="0.35">
      <c r="C57" s="171">
        <v>49</v>
      </c>
      <c r="D57" s="172"/>
      <c r="E57" s="155">
        <v>3</v>
      </c>
      <c r="F57" s="155">
        <v>3</v>
      </c>
      <c r="G57" s="155">
        <v>3</v>
      </c>
      <c r="H57" s="155">
        <v>3</v>
      </c>
      <c r="I57" s="155">
        <v>3</v>
      </c>
      <c r="J57" s="155">
        <v>3</v>
      </c>
      <c r="K57" s="155">
        <v>3</v>
      </c>
      <c r="L57" s="155">
        <v>3</v>
      </c>
      <c r="M57" s="155">
        <v>3</v>
      </c>
      <c r="O57" s="72"/>
      <c r="P57" s="96"/>
      <c r="Q57" s="79"/>
      <c r="R57" s="79"/>
    </row>
    <row r="58" spans="3:18" x14ac:dyDescent="0.35">
      <c r="C58" s="171">
        <v>50</v>
      </c>
      <c r="D58" s="172"/>
      <c r="E58" s="155">
        <v>3</v>
      </c>
      <c r="F58" s="155">
        <v>3</v>
      </c>
      <c r="G58" s="155">
        <v>4</v>
      </c>
      <c r="H58" s="155">
        <v>4</v>
      </c>
      <c r="I58" s="155">
        <v>4</v>
      </c>
      <c r="J58" s="155">
        <v>4</v>
      </c>
      <c r="K58" s="155">
        <v>4</v>
      </c>
      <c r="L58" s="155">
        <v>3</v>
      </c>
      <c r="M58" s="155">
        <v>4</v>
      </c>
      <c r="O58" s="72"/>
      <c r="P58" s="96"/>
      <c r="Q58" s="79"/>
      <c r="R58" s="79"/>
    </row>
    <row r="59" spans="3:18" x14ac:dyDescent="0.35">
      <c r="C59" s="171">
        <v>51</v>
      </c>
      <c r="D59" s="172"/>
      <c r="E59" s="155">
        <v>4</v>
      </c>
      <c r="F59" s="155">
        <v>3</v>
      </c>
      <c r="G59" s="155">
        <v>3</v>
      </c>
      <c r="H59" s="155">
        <v>4</v>
      </c>
      <c r="I59" s="155">
        <v>4</v>
      </c>
      <c r="J59" s="155">
        <v>3</v>
      </c>
      <c r="K59" s="155">
        <v>3</v>
      </c>
      <c r="L59" s="155">
        <v>4</v>
      </c>
      <c r="M59" s="155">
        <v>4</v>
      </c>
      <c r="O59" s="72"/>
      <c r="P59" s="96"/>
      <c r="Q59" s="79"/>
      <c r="R59" s="79"/>
    </row>
    <row r="60" spans="3:18" x14ac:dyDescent="0.35">
      <c r="C60" s="171">
        <v>52</v>
      </c>
      <c r="D60" s="172"/>
      <c r="E60" s="155">
        <v>3</v>
      </c>
      <c r="F60" s="155">
        <v>3</v>
      </c>
      <c r="G60" s="155">
        <v>3</v>
      </c>
      <c r="H60" s="155">
        <v>4</v>
      </c>
      <c r="I60" s="155">
        <v>3</v>
      </c>
      <c r="J60" s="155">
        <v>3</v>
      </c>
      <c r="K60" s="155">
        <v>3</v>
      </c>
      <c r="L60" s="155">
        <v>3</v>
      </c>
      <c r="M60" s="155">
        <v>3</v>
      </c>
      <c r="O60" s="72"/>
      <c r="P60" s="96"/>
      <c r="Q60" s="79"/>
      <c r="R60" s="79"/>
    </row>
    <row r="61" spans="3:18" x14ac:dyDescent="0.35">
      <c r="C61" s="171">
        <v>53</v>
      </c>
      <c r="D61" s="172"/>
      <c r="E61" s="155">
        <v>4</v>
      </c>
      <c r="F61" s="155">
        <v>3</v>
      </c>
      <c r="G61" s="155">
        <v>3</v>
      </c>
      <c r="H61" s="155">
        <v>3</v>
      </c>
      <c r="I61" s="155">
        <v>3</v>
      </c>
      <c r="J61" s="155">
        <v>3</v>
      </c>
      <c r="K61" s="155">
        <v>3</v>
      </c>
      <c r="L61" s="155">
        <v>3</v>
      </c>
      <c r="M61" s="155">
        <v>3</v>
      </c>
      <c r="O61" s="72"/>
      <c r="P61" s="96"/>
      <c r="Q61" s="79"/>
      <c r="R61" s="79"/>
    </row>
    <row r="62" spans="3:18" x14ac:dyDescent="0.35">
      <c r="C62" s="171">
        <v>54</v>
      </c>
      <c r="D62" s="172"/>
      <c r="E62" s="155">
        <v>4</v>
      </c>
      <c r="F62" s="155">
        <v>4</v>
      </c>
      <c r="G62" s="155">
        <v>4</v>
      </c>
      <c r="H62" s="155">
        <v>4</v>
      </c>
      <c r="I62" s="155">
        <v>3</v>
      </c>
      <c r="J62" s="155">
        <v>3</v>
      </c>
      <c r="K62" s="155">
        <v>4</v>
      </c>
      <c r="L62" s="155">
        <v>3</v>
      </c>
      <c r="M62" s="155">
        <v>4</v>
      </c>
      <c r="O62" s="72"/>
      <c r="P62" s="96"/>
      <c r="Q62" s="79"/>
      <c r="R62" s="79"/>
    </row>
    <row r="63" spans="3:18" x14ac:dyDescent="0.35">
      <c r="C63" s="171">
        <v>55</v>
      </c>
      <c r="D63" s="172"/>
      <c r="E63" s="155">
        <v>4</v>
      </c>
      <c r="F63" s="155">
        <v>3</v>
      </c>
      <c r="G63" s="155">
        <v>4</v>
      </c>
      <c r="H63" s="155">
        <v>3</v>
      </c>
      <c r="I63" s="155">
        <v>4</v>
      </c>
      <c r="J63" s="155">
        <v>4</v>
      </c>
      <c r="K63" s="155">
        <v>3</v>
      </c>
      <c r="L63" s="155">
        <v>3</v>
      </c>
      <c r="M63" s="155">
        <v>3</v>
      </c>
      <c r="O63" s="72"/>
      <c r="P63" s="96"/>
      <c r="Q63" s="79"/>
      <c r="R63" s="79"/>
    </row>
    <row r="64" spans="3:18" x14ac:dyDescent="0.35">
      <c r="C64" s="171">
        <v>56</v>
      </c>
      <c r="D64" s="172"/>
      <c r="E64" s="155">
        <v>3</v>
      </c>
      <c r="F64" s="155">
        <v>3</v>
      </c>
      <c r="G64" s="155">
        <v>3</v>
      </c>
      <c r="H64" s="155">
        <v>3</v>
      </c>
      <c r="I64" s="155">
        <v>3</v>
      </c>
      <c r="J64" s="155">
        <v>3</v>
      </c>
      <c r="K64" s="155">
        <v>3</v>
      </c>
      <c r="L64" s="155">
        <v>3</v>
      </c>
      <c r="M64" s="155">
        <v>3</v>
      </c>
      <c r="O64" s="72"/>
      <c r="P64" s="96"/>
      <c r="Q64" s="79"/>
      <c r="R64" s="79"/>
    </row>
    <row r="65" spans="3:18" x14ac:dyDescent="0.35">
      <c r="C65" s="171">
        <v>57</v>
      </c>
      <c r="D65" s="172"/>
      <c r="E65" s="155">
        <v>4</v>
      </c>
      <c r="F65" s="155">
        <v>4</v>
      </c>
      <c r="G65" s="155">
        <v>4</v>
      </c>
      <c r="H65" s="155">
        <v>4</v>
      </c>
      <c r="I65" s="155">
        <v>4</v>
      </c>
      <c r="J65" s="155">
        <v>4</v>
      </c>
      <c r="K65" s="155">
        <v>4</v>
      </c>
      <c r="L65" s="155">
        <v>4</v>
      </c>
      <c r="M65" s="155">
        <v>4</v>
      </c>
      <c r="O65" s="72"/>
      <c r="P65" s="96"/>
      <c r="Q65" s="79"/>
      <c r="R65" s="79"/>
    </row>
    <row r="66" spans="3:18" x14ac:dyDescent="0.35">
      <c r="C66" s="171">
        <v>58</v>
      </c>
      <c r="D66" s="172"/>
      <c r="E66" s="155">
        <v>4</v>
      </c>
      <c r="F66" s="155">
        <v>4</v>
      </c>
      <c r="G66" s="155">
        <v>4</v>
      </c>
      <c r="H66" s="155">
        <v>4</v>
      </c>
      <c r="I66" s="155">
        <v>4</v>
      </c>
      <c r="J66" s="155">
        <v>4</v>
      </c>
      <c r="K66" s="155">
        <v>4</v>
      </c>
      <c r="L66" s="155">
        <v>3</v>
      </c>
      <c r="M66" s="155">
        <v>4</v>
      </c>
      <c r="O66" s="72"/>
      <c r="P66" s="96"/>
      <c r="Q66" s="79"/>
      <c r="R66" s="79"/>
    </row>
    <row r="67" spans="3:18" x14ac:dyDescent="0.35">
      <c r="C67" s="171">
        <v>59</v>
      </c>
      <c r="D67" s="172"/>
      <c r="E67" s="155">
        <v>4</v>
      </c>
      <c r="F67" s="155">
        <v>4</v>
      </c>
      <c r="G67" s="155">
        <v>3</v>
      </c>
      <c r="H67" s="155">
        <v>4</v>
      </c>
      <c r="I67" s="155">
        <v>4</v>
      </c>
      <c r="J67" s="155">
        <v>4</v>
      </c>
      <c r="K67" s="155">
        <v>3</v>
      </c>
      <c r="L67" s="155">
        <v>4</v>
      </c>
      <c r="M67" s="155">
        <v>3</v>
      </c>
      <c r="O67" s="72"/>
      <c r="P67" s="96"/>
      <c r="Q67" s="79"/>
      <c r="R67" s="79"/>
    </row>
    <row r="68" spans="3:18" x14ac:dyDescent="0.35">
      <c r="C68" s="171">
        <v>60</v>
      </c>
      <c r="D68" s="172"/>
      <c r="E68" s="155">
        <v>3</v>
      </c>
      <c r="F68" s="155">
        <v>4</v>
      </c>
      <c r="G68" s="155">
        <v>4</v>
      </c>
      <c r="H68" s="155">
        <v>3</v>
      </c>
      <c r="I68" s="155">
        <v>3</v>
      </c>
      <c r="J68" s="155">
        <v>3</v>
      </c>
      <c r="K68" s="155">
        <v>4</v>
      </c>
      <c r="L68" s="155">
        <v>3</v>
      </c>
      <c r="M68" s="155">
        <v>4</v>
      </c>
      <c r="O68" s="72"/>
      <c r="P68" s="96"/>
      <c r="Q68" s="79"/>
      <c r="R68" s="79"/>
    </row>
    <row r="69" spans="3:18" x14ac:dyDescent="0.35">
      <c r="C69" s="171">
        <v>61</v>
      </c>
      <c r="D69" s="172"/>
      <c r="E69" s="155">
        <v>4</v>
      </c>
      <c r="F69" s="155">
        <v>4</v>
      </c>
      <c r="G69" s="155">
        <v>4</v>
      </c>
      <c r="H69" s="155">
        <v>3</v>
      </c>
      <c r="I69" s="155">
        <v>4</v>
      </c>
      <c r="J69" s="155">
        <v>3</v>
      </c>
      <c r="K69" s="155">
        <v>4</v>
      </c>
      <c r="L69" s="155">
        <v>4</v>
      </c>
      <c r="M69" s="155">
        <v>3</v>
      </c>
      <c r="O69" s="72"/>
      <c r="P69" s="96"/>
      <c r="Q69" s="79"/>
      <c r="R69" s="79"/>
    </row>
    <row r="70" spans="3:18" x14ac:dyDescent="0.35">
      <c r="C70" s="171">
        <v>62</v>
      </c>
      <c r="D70" s="172"/>
      <c r="E70" s="155">
        <v>3</v>
      </c>
      <c r="F70" s="155">
        <v>4</v>
      </c>
      <c r="G70" s="155">
        <v>4</v>
      </c>
      <c r="H70" s="155">
        <v>4</v>
      </c>
      <c r="I70" s="155">
        <v>3</v>
      </c>
      <c r="J70" s="155">
        <v>3</v>
      </c>
      <c r="K70" s="155">
        <v>4</v>
      </c>
      <c r="L70" s="155">
        <v>3</v>
      </c>
      <c r="M70" s="155">
        <v>4</v>
      </c>
      <c r="O70" s="72"/>
      <c r="P70" s="96"/>
      <c r="Q70" s="79"/>
      <c r="R70" s="79"/>
    </row>
    <row r="71" spans="3:18" x14ac:dyDescent="0.35">
      <c r="C71" s="171">
        <v>63</v>
      </c>
      <c r="D71" s="172"/>
      <c r="E71" s="155">
        <v>4</v>
      </c>
      <c r="F71" s="155">
        <v>3</v>
      </c>
      <c r="G71" s="155">
        <v>4</v>
      </c>
      <c r="H71" s="155">
        <v>3</v>
      </c>
      <c r="I71" s="155">
        <v>4</v>
      </c>
      <c r="J71" s="155">
        <v>4</v>
      </c>
      <c r="K71" s="155">
        <v>4</v>
      </c>
      <c r="L71" s="155">
        <v>4</v>
      </c>
      <c r="M71" s="155">
        <v>4</v>
      </c>
      <c r="O71" s="72"/>
      <c r="P71" s="96"/>
      <c r="Q71" s="79"/>
      <c r="R71" s="79"/>
    </row>
    <row r="72" spans="3:18" x14ac:dyDescent="0.35">
      <c r="C72" s="171">
        <v>64</v>
      </c>
      <c r="D72" s="172"/>
      <c r="E72" s="155">
        <v>3</v>
      </c>
      <c r="F72" s="155">
        <v>3</v>
      </c>
      <c r="G72" s="155">
        <v>3</v>
      </c>
      <c r="H72" s="155">
        <v>3</v>
      </c>
      <c r="I72" s="155">
        <v>3</v>
      </c>
      <c r="J72" s="155">
        <v>3</v>
      </c>
      <c r="K72" s="155">
        <v>3</v>
      </c>
      <c r="L72" s="155">
        <v>3</v>
      </c>
      <c r="M72" s="155">
        <v>4</v>
      </c>
      <c r="O72" s="72"/>
      <c r="P72" s="96"/>
      <c r="Q72" s="79"/>
      <c r="R72" s="79"/>
    </row>
    <row r="73" spans="3:18" x14ac:dyDescent="0.35">
      <c r="C73" s="171">
        <v>65</v>
      </c>
      <c r="D73" s="172"/>
      <c r="E73" s="155">
        <v>4</v>
      </c>
      <c r="F73" s="155">
        <v>4</v>
      </c>
      <c r="G73" s="155">
        <v>4</v>
      </c>
      <c r="H73" s="155">
        <v>3</v>
      </c>
      <c r="I73" s="155">
        <v>4</v>
      </c>
      <c r="J73" s="155">
        <v>4</v>
      </c>
      <c r="K73" s="155">
        <v>4</v>
      </c>
      <c r="L73" s="155">
        <v>4</v>
      </c>
      <c r="M73" s="155">
        <v>4</v>
      </c>
      <c r="O73" s="72"/>
      <c r="P73" s="96"/>
      <c r="Q73" s="79"/>
      <c r="R73" s="79"/>
    </row>
    <row r="74" spans="3:18" x14ac:dyDescent="0.35">
      <c r="C74" s="171">
        <v>66</v>
      </c>
      <c r="D74" s="172"/>
      <c r="E74" s="155">
        <v>4</v>
      </c>
      <c r="F74" s="155">
        <v>4</v>
      </c>
      <c r="G74" s="155">
        <v>4</v>
      </c>
      <c r="H74" s="155">
        <v>4</v>
      </c>
      <c r="I74" s="155">
        <v>4</v>
      </c>
      <c r="J74" s="155">
        <v>4</v>
      </c>
      <c r="K74" s="155">
        <v>4</v>
      </c>
      <c r="L74" s="155">
        <v>3</v>
      </c>
      <c r="M74" s="155">
        <v>4</v>
      </c>
      <c r="O74" s="72"/>
      <c r="P74" s="96"/>
      <c r="Q74" s="79"/>
      <c r="R74" s="79"/>
    </row>
    <row r="75" spans="3:18" x14ac:dyDescent="0.35">
      <c r="C75" s="171">
        <v>67</v>
      </c>
      <c r="D75" s="172"/>
      <c r="E75" s="155">
        <v>4</v>
      </c>
      <c r="F75" s="155">
        <v>4</v>
      </c>
      <c r="G75" s="155">
        <v>3</v>
      </c>
      <c r="H75" s="155">
        <v>4</v>
      </c>
      <c r="I75" s="155">
        <v>4</v>
      </c>
      <c r="J75" s="155">
        <v>4</v>
      </c>
      <c r="K75" s="155">
        <v>3</v>
      </c>
      <c r="L75" s="155">
        <v>4</v>
      </c>
      <c r="M75" s="155">
        <v>3</v>
      </c>
      <c r="O75" s="72"/>
      <c r="P75" s="96"/>
      <c r="Q75" s="79"/>
      <c r="R75" s="79"/>
    </row>
    <row r="76" spans="3:18" x14ac:dyDescent="0.35">
      <c r="C76" s="171">
        <v>68</v>
      </c>
      <c r="D76" s="172"/>
      <c r="E76" s="155">
        <v>3</v>
      </c>
      <c r="F76" s="155">
        <v>3</v>
      </c>
      <c r="G76" s="155">
        <v>4</v>
      </c>
      <c r="H76" s="155">
        <v>3</v>
      </c>
      <c r="I76" s="155">
        <v>3</v>
      </c>
      <c r="J76" s="155">
        <v>3</v>
      </c>
      <c r="K76" s="155">
        <v>4</v>
      </c>
      <c r="L76" s="155">
        <v>3</v>
      </c>
      <c r="M76" s="155">
        <v>3</v>
      </c>
      <c r="O76" s="72"/>
      <c r="P76" s="96"/>
      <c r="Q76" s="79"/>
      <c r="R76" s="79"/>
    </row>
    <row r="77" spans="3:18" x14ac:dyDescent="0.35">
      <c r="C77" s="171">
        <v>69</v>
      </c>
      <c r="D77" s="172"/>
      <c r="E77" s="155">
        <v>3</v>
      </c>
      <c r="F77" s="155">
        <v>3</v>
      </c>
      <c r="G77" s="155">
        <v>3</v>
      </c>
      <c r="H77" s="155">
        <v>3</v>
      </c>
      <c r="I77" s="155">
        <v>3</v>
      </c>
      <c r="J77" s="155">
        <v>3</v>
      </c>
      <c r="K77" s="155">
        <v>3</v>
      </c>
      <c r="L77" s="155">
        <v>3</v>
      </c>
      <c r="M77" s="155">
        <v>3</v>
      </c>
      <c r="O77" s="72"/>
      <c r="P77" s="96"/>
      <c r="Q77" s="79"/>
      <c r="R77" s="79"/>
    </row>
    <row r="78" spans="3:18" x14ac:dyDescent="0.35">
      <c r="C78" s="171">
        <v>70</v>
      </c>
      <c r="D78" s="172"/>
      <c r="E78" s="155">
        <v>4</v>
      </c>
      <c r="F78" s="155">
        <v>3</v>
      </c>
      <c r="G78" s="155">
        <v>4</v>
      </c>
      <c r="H78" s="155">
        <v>4</v>
      </c>
      <c r="I78" s="155">
        <v>4</v>
      </c>
      <c r="J78" s="155">
        <v>3</v>
      </c>
      <c r="K78" s="155">
        <v>4</v>
      </c>
      <c r="L78" s="155">
        <v>3</v>
      </c>
      <c r="M78" s="155">
        <v>4</v>
      </c>
      <c r="O78" s="72"/>
      <c r="P78" s="96"/>
      <c r="Q78" s="79"/>
      <c r="R78" s="79"/>
    </row>
    <row r="79" spans="3:18" x14ac:dyDescent="0.35">
      <c r="C79" s="171">
        <v>71</v>
      </c>
      <c r="D79" s="172"/>
      <c r="E79" s="155">
        <v>4</v>
      </c>
      <c r="F79" s="155">
        <v>3</v>
      </c>
      <c r="G79" s="155">
        <v>3</v>
      </c>
      <c r="H79" s="155">
        <v>3</v>
      </c>
      <c r="I79" s="155">
        <v>3</v>
      </c>
      <c r="J79" s="155">
        <v>3</v>
      </c>
      <c r="K79" s="155">
        <v>3</v>
      </c>
      <c r="L79" s="155">
        <v>3</v>
      </c>
      <c r="M79" s="155">
        <v>3</v>
      </c>
      <c r="O79" s="72"/>
      <c r="P79" s="96"/>
      <c r="Q79" s="79"/>
      <c r="R79" s="79"/>
    </row>
    <row r="80" spans="3:18" x14ac:dyDescent="0.35">
      <c r="C80" s="171">
        <v>72</v>
      </c>
      <c r="D80" s="172"/>
      <c r="E80" s="157">
        <v>4</v>
      </c>
      <c r="F80" s="157">
        <v>3</v>
      </c>
      <c r="G80" s="157">
        <v>4</v>
      </c>
      <c r="H80" s="157">
        <v>3</v>
      </c>
      <c r="I80" s="157">
        <v>3</v>
      </c>
      <c r="J80" s="157">
        <v>4</v>
      </c>
      <c r="K80" s="157">
        <v>4</v>
      </c>
      <c r="L80" s="157">
        <v>4</v>
      </c>
      <c r="M80" s="157">
        <v>4</v>
      </c>
      <c r="O80" s="72"/>
      <c r="P80" s="96"/>
      <c r="Q80" s="79"/>
      <c r="R80" s="79"/>
    </row>
    <row r="81" spans="3:18" x14ac:dyDescent="0.35">
      <c r="C81" s="171">
        <v>73</v>
      </c>
      <c r="D81" s="172"/>
      <c r="E81" s="155">
        <v>3</v>
      </c>
      <c r="F81" s="155">
        <v>3</v>
      </c>
      <c r="G81" s="155">
        <v>3</v>
      </c>
      <c r="H81" s="155">
        <v>3</v>
      </c>
      <c r="I81" s="155">
        <v>3</v>
      </c>
      <c r="J81" s="155">
        <v>3</v>
      </c>
      <c r="K81" s="155">
        <v>3</v>
      </c>
      <c r="L81" s="155">
        <v>3</v>
      </c>
      <c r="M81" s="155">
        <v>3</v>
      </c>
      <c r="O81" s="72"/>
      <c r="P81" s="96"/>
      <c r="Q81" s="79"/>
      <c r="R81" s="79"/>
    </row>
    <row r="82" spans="3:18" x14ac:dyDescent="0.35">
      <c r="C82" s="171">
        <v>74</v>
      </c>
      <c r="D82" s="172"/>
      <c r="E82" s="157">
        <v>4</v>
      </c>
      <c r="F82" s="157">
        <v>4</v>
      </c>
      <c r="G82" s="157">
        <v>4</v>
      </c>
      <c r="H82" s="157">
        <v>4</v>
      </c>
      <c r="I82" s="157">
        <v>4</v>
      </c>
      <c r="J82" s="157">
        <v>3</v>
      </c>
      <c r="K82" s="157">
        <v>3</v>
      </c>
      <c r="L82" s="157">
        <v>4</v>
      </c>
      <c r="M82" s="157">
        <v>4</v>
      </c>
      <c r="O82" s="72"/>
      <c r="P82" s="96"/>
      <c r="Q82" s="79"/>
      <c r="R82" s="79"/>
    </row>
    <row r="83" spans="3:18" x14ac:dyDescent="0.35">
      <c r="C83" s="171">
        <v>75</v>
      </c>
      <c r="D83" s="172"/>
      <c r="E83" s="155">
        <v>3</v>
      </c>
      <c r="F83" s="155">
        <v>3</v>
      </c>
      <c r="G83" s="155">
        <v>3</v>
      </c>
      <c r="H83" s="155">
        <v>4</v>
      </c>
      <c r="I83" s="155">
        <v>3</v>
      </c>
      <c r="J83" s="155">
        <v>3</v>
      </c>
      <c r="K83" s="155">
        <v>3</v>
      </c>
      <c r="L83" s="155">
        <v>3</v>
      </c>
      <c r="M83" s="155">
        <v>4</v>
      </c>
      <c r="O83" s="72"/>
      <c r="P83" s="96"/>
      <c r="Q83" s="79"/>
      <c r="R83" s="79"/>
    </row>
    <row r="84" spans="3:18" x14ac:dyDescent="0.35">
      <c r="C84" s="171">
        <v>76</v>
      </c>
      <c r="D84" s="172"/>
      <c r="E84" s="155">
        <v>3</v>
      </c>
      <c r="F84" s="155">
        <v>3</v>
      </c>
      <c r="G84" s="155">
        <v>3</v>
      </c>
      <c r="H84" s="155">
        <v>4</v>
      </c>
      <c r="I84" s="155">
        <v>3</v>
      </c>
      <c r="J84" s="155">
        <v>3</v>
      </c>
      <c r="K84" s="155">
        <v>3</v>
      </c>
      <c r="L84" s="155">
        <v>3</v>
      </c>
      <c r="M84" s="155">
        <v>4</v>
      </c>
      <c r="O84" s="72"/>
      <c r="P84" s="96"/>
      <c r="Q84" s="79"/>
      <c r="R84" s="79"/>
    </row>
    <row r="85" spans="3:18" x14ac:dyDescent="0.35">
      <c r="C85" s="171">
        <v>77</v>
      </c>
      <c r="D85" s="172"/>
      <c r="E85" s="155">
        <v>3</v>
      </c>
      <c r="F85" s="155">
        <v>3</v>
      </c>
      <c r="G85" s="155">
        <v>3</v>
      </c>
      <c r="H85" s="155">
        <v>3</v>
      </c>
      <c r="I85" s="155">
        <v>3</v>
      </c>
      <c r="J85" s="155">
        <v>3</v>
      </c>
      <c r="K85" s="155">
        <v>3</v>
      </c>
      <c r="L85" s="155">
        <v>3</v>
      </c>
      <c r="M85" s="155">
        <v>3</v>
      </c>
      <c r="O85" s="72"/>
      <c r="P85" s="96"/>
      <c r="Q85" s="79"/>
      <c r="R85" s="79"/>
    </row>
    <row r="86" spans="3:18" x14ac:dyDescent="0.35">
      <c r="C86" s="171">
        <v>78</v>
      </c>
      <c r="D86" s="172"/>
      <c r="E86" s="155">
        <v>3</v>
      </c>
      <c r="F86" s="155">
        <v>3</v>
      </c>
      <c r="G86" s="155">
        <v>3</v>
      </c>
      <c r="H86" s="155">
        <v>3</v>
      </c>
      <c r="I86" s="155">
        <v>3</v>
      </c>
      <c r="J86" s="155">
        <v>3</v>
      </c>
      <c r="K86" s="155">
        <v>3</v>
      </c>
      <c r="L86" s="155">
        <v>3</v>
      </c>
      <c r="M86" s="155">
        <v>3</v>
      </c>
      <c r="O86" s="72"/>
      <c r="P86" s="96"/>
      <c r="Q86" s="79"/>
      <c r="R86" s="79"/>
    </row>
    <row r="87" spans="3:18" x14ac:dyDescent="0.35">
      <c r="C87" s="171">
        <v>79</v>
      </c>
      <c r="D87" s="172"/>
      <c r="E87" s="155">
        <v>3</v>
      </c>
      <c r="F87" s="155">
        <v>3</v>
      </c>
      <c r="G87" s="155">
        <v>3</v>
      </c>
      <c r="H87" s="155">
        <v>3</v>
      </c>
      <c r="I87" s="155">
        <v>3</v>
      </c>
      <c r="J87" s="155">
        <v>3</v>
      </c>
      <c r="K87" s="155">
        <v>3</v>
      </c>
      <c r="L87" s="155">
        <v>3</v>
      </c>
      <c r="M87" s="155">
        <v>3</v>
      </c>
      <c r="O87" s="72"/>
      <c r="P87" s="96"/>
      <c r="Q87" s="79"/>
      <c r="R87" s="79"/>
    </row>
    <row r="88" spans="3:18" x14ac:dyDescent="0.35">
      <c r="C88" s="171">
        <v>80</v>
      </c>
      <c r="D88" s="172"/>
      <c r="E88" s="155">
        <v>4</v>
      </c>
      <c r="F88" s="155">
        <v>3</v>
      </c>
      <c r="G88" s="155">
        <v>4</v>
      </c>
      <c r="H88" s="155">
        <v>4</v>
      </c>
      <c r="I88" s="155">
        <v>4</v>
      </c>
      <c r="J88" s="155">
        <v>4</v>
      </c>
      <c r="K88" s="155">
        <v>4</v>
      </c>
      <c r="L88" s="155">
        <v>4</v>
      </c>
      <c r="M88" s="155">
        <v>4</v>
      </c>
      <c r="O88" s="72"/>
      <c r="P88" s="96"/>
      <c r="Q88" s="79"/>
      <c r="R88" s="79"/>
    </row>
    <row r="89" spans="3:18" x14ac:dyDescent="0.35">
      <c r="C89" s="171">
        <v>81</v>
      </c>
      <c r="D89" s="172"/>
      <c r="E89" s="155">
        <v>4</v>
      </c>
      <c r="F89" s="155">
        <v>3</v>
      </c>
      <c r="G89" s="155">
        <v>3</v>
      </c>
      <c r="H89" s="155">
        <v>4</v>
      </c>
      <c r="I89" s="155">
        <v>4</v>
      </c>
      <c r="J89" s="155">
        <v>3</v>
      </c>
      <c r="K89" s="155">
        <v>3</v>
      </c>
      <c r="L89" s="155">
        <v>4</v>
      </c>
      <c r="M89" s="155">
        <v>4</v>
      </c>
      <c r="O89" s="72"/>
      <c r="P89" s="96"/>
      <c r="Q89" s="79"/>
      <c r="R89" s="79"/>
    </row>
    <row r="90" spans="3:18" x14ac:dyDescent="0.35">
      <c r="C90" s="171">
        <v>82</v>
      </c>
      <c r="D90" s="172"/>
      <c r="E90" s="155">
        <v>3</v>
      </c>
      <c r="F90" s="155">
        <v>3</v>
      </c>
      <c r="G90" s="155">
        <v>3</v>
      </c>
      <c r="H90" s="155">
        <v>4</v>
      </c>
      <c r="I90" s="155">
        <v>3</v>
      </c>
      <c r="J90" s="155">
        <v>3</v>
      </c>
      <c r="K90" s="155">
        <v>3</v>
      </c>
      <c r="L90" s="155">
        <v>3</v>
      </c>
      <c r="M90" s="155">
        <v>3</v>
      </c>
      <c r="O90" s="72"/>
      <c r="P90" s="96"/>
      <c r="Q90" s="79"/>
      <c r="R90" s="79"/>
    </row>
    <row r="91" spans="3:18" x14ac:dyDescent="0.35">
      <c r="C91" s="171">
        <v>83</v>
      </c>
      <c r="D91" s="172"/>
      <c r="E91" s="155">
        <v>3</v>
      </c>
      <c r="F91" s="155">
        <v>3</v>
      </c>
      <c r="G91" s="155">
        <v>3</v>
      </c>
      <c r="H91" s="155">
        <v>3</v>
      </c>
      <c r="I91" s="155">
        <v>3</v>
      </c>
      <c r="J91" s="155">
        <v>3</v>
      </c>
      <c r="K91" s="155">
        <v>3</v>
      </c>
      <c r="L91" s="155">
        <v>3</v>
      </c>
      <c r="M91" s="155">
        <v>3</v>
      </c>
      <c r="O91" s="72"/>
      <c r="P91" s="96"/>
      <c r="Q91" s="79"/>
      <c r="R91" s="79"/>
    </row>
    <row r="92" spans="3:18" x14ac:dyDescent="0.35">
      <c r="C92" s="171">
        <v>84</v>
      </c>
      <c r="D92" s="172"/>
      <c r="E92" s="155">
        <v>3</v>
      </c>
      <c r="F92" s="155">
        <v>4</v>
      </c>
      <c r="G92" s="155">
        <v>4</v>
      </c>
      <c r="H92" s="155">
        <v>4</v>
      </c>
      <c r="I92" s="155">
        <v>3</v>
      </c>
      <c r="J92" s="155">
        <v>3</v>
      </c>
      <c r="K92" s="155">
        <v>4</v>
      </c>
      <c r="L92" s="155">
        <v>3</v>
      </c>
      <c r="M92" s="155">
        <v>4</v>
      </c>
      <c r="O92" s="72"/>
      <c r="P92" s="96"/>
      <c r="Q92" s="79"/>
      <c r="R92" s="79"/>
    </row>
    <row r="93" spans="3:18" x14ac:dyDescent="0.35">
      <c r="C93" s="171">
        <v>85</v>
      </c>
      <c r="D93" s="172"/>
      <c r="E93" s="155">
        <v>4</v>
      </c>
      <c r="F93" s="155">
        <v>3</v>
      </c>
      <c r="G93" s="155">
        <v>4</v>
      </c>
      <c r="H93" s="155">
        <v>3</v>
      </c>
      <c r="I93" s="155">
        <v>4</v>
      </c>
      <c r="J93" s="155">
        <v>4</v>
      </c>
      <c r="K93" s="155">
        <v>4</v>
      </c>
      <c r="L93" s="155">
        <v>4</v>
      </c>
      <c r="M93" s="155">
        <v>4</v>
      </c>
      <c r="O93" s="72"/>
      <c r="P93" s="96"/>
      <c r="Q93" s="79"/>
      <c r="R93" s="79"/>
    </row>
    <row r="94" spans="3:18" x14ac:dyDescent="0.35">
      <c r="C94" s="171">
        <v>86</v>
      </c>
      <c r="D94" s="172"/>
      <c r="E94" s="155">
        <v>3</v>
      </c>
      <c r="F94" s="155">
        <v>3</v>
      </c>
      <c r="G94" s="155">
        <v>3</v>
      </c>
      <c r="H94" s="155">
        <v>3</v>
      </c>
      <c r="I94" s="155">
        <v>3</v>
      </c>
      <c r="J94" s="155">
        <v>4</v>
      </c>
      <c r="K94" s="155">
        <v>4</v>
      </c>
      <c r="L94" s="155">
        <v>3</v>
      </c>
      <c r="M94" s="155">
        <v>4</v>
      </c>
      <c r="O94" s="72"/>
      <c r="P94" s="96"/>
      <c r="Q94" s="79"/>
      <c r="R94" s="79"/>
    </row>
    <row r="95" spans="3:18" x14ac:dyDescent="0.35">
      <c r="C95" s="171">
        <v>87</v>
      </c>
      <c r="D95" s="172"/>
      <c r="E95" s="155">
        <v>4</v>
      </c>
      <c r="F95" s="155">
        <v>4</v>
      </c>
      <c r="G95" s="155">
        <v>4</v>
      </c>
      <c r="H95" s="155">
        <v>4</v>
      </c>
      <c r="I95" s="155">
        <v>4</v>
      </c>
      <c r="J95" s="155">
        <v>4</v>
      </c>
      <c r="K95" s="155">
        <v>4</v>
      </c>
      <c r="L95" s="155">
        <v>4</v>
      </c>
      <c r="M95" s="155">
        <v>4</v>
      </c>
      <c r="O95" s="72"/>
      <c r="P95" s="96"/>
      <c r="Q95" s="79"/>
      <c r="R95" s="79"/>
    </row>
    <row r="96" spans="3:18" x14ac:dyDescent="0.35">
      <c r="C96" s="171">
        <v>88</v>
      </c>
      <c r="D96" s="172"/>
      <c r="E96" s="155">
        <v>4</v>
      </c>
      <c r="F96" s="155">
        <v>4</v>
      </c>
      <c r="G96" s="155">
        <v>4</v>
      </c>
      <c r="H96" s="155">
        <v>4</v>
      </c>
      <c r="I96" s="155">
        <v>4</v>
      </c>
      <c r="J96" s="155">
        <v>4</v>
      </c>
      <c r="K96" s="155">
        <v>4</v>
      </c>
      <c r="L96" s="155">
        <v>3</v>
      </c>
      <c r="M96" s="155">
        <v>4</v>
      </c>
      <c r="O96" s="72"/>
      <c r="P96" s="96"/>
      <c r="Q96" s="79"/>
      <c r="R96" s="79"/>
    </row>
    <row r="97" spans="3:18" x14ac:dyDescent="0.35">
      <c r="C97" s="171">
        <v>89</v>
      </c>
      <c r="D97" s="172"/>
      <c r="E97" s="155">
        <v>4</v>
      </c>
      <c r="F97" s="155">
        <v>4</v>
      </c>
      <c r="G97" s="155">
        <v>3</v>
      </c>
      <c r="H97" s="155">
        <v>4</v>
      </c>
      <c r="I97" s="155">
        <v>4</v>
      </c>
      <c r="J97" s="155">
        <v>4</v>
      </c>
      <c r="K97" s="155">
        <v>3</v>
      </c>
      <c r="L97" s="155">
        <v>4</v>
      </c>
      <c r="M97" s="155">
        <v>3</v>
      </c>
      <c r="O97" s="72"/>
      <c r="P97" s="96"/>
      <c r="Q97" s="79"/>
      <c r="R97" s="79"/>
    </row>
    <row r="98" spans="3:18" x14ac:dyDescent="0.35">
      <c r="C98" s="171">
        <v>90</v>
      </c>
      <c r="D98" s="172"/>
      <c r="E98" s="155">
        <v>3</v>
      </c>
      <c r="F98" s="155">
        <v>4</v>
      </c>
      <c r="G98" s="155">
        <v>4</v>
      </c>
      <c r="H98" s="155">
        <v>3</v>
      </c>
      <c r="I98" s="155">
        <v>3</v>
      </c>
      <c r="J98" s="155">
        <v>3</v>
      </c>
      <c r="K98" s="155">
        <v>4</v>
      </c>
      <c r="L98" s="155">
        <v>3</v>
      </c>
      <c r="M98" s="155">
        <v>4</v>
      </c>
      <c r="O98" s="72"/>
      <c r="P98" s="96"/>
      <c r="Q98" s="79"/>
      <c r="R98" s="79"/>
    </row>
    <row r="99" spans="3:18" x14ac:dyDescent="0.35">
      <c r="C99" s="171">
        <v>91</v>
      </c>
      <c r="D99" s="172"/>
      <c r="E99" s="155">
        <v>3</v>
      </c>
      <c r="F99" s="155">
        <v>3</v>
      </c>
      <c r="G99" s="155">
        <v>4</v>
      </c>
      <c r="H99" s="155">
        <v>4</v>
      </c>
      <c r="I99" s="155">
        <v>4</v>
      </c>
      <c r="J99" s="155">
        <v>3</v>
      </c>
      <c r="K99" s="155">
        <v>4</v>
      </c>
      <c r="L99" s="155">
        <v>3</v>
      </c>
      <c r="M99" s="155">
        <v>4</v>
      </c>
      <c r="O99" s="72"/>
      <c r="P99" s="96"/>
      <c r="Q99" s="79"/>
      <c r="R99" s="79"/>
    </row>
    <row r="100" spans="3:18" x14ac:dyDescent="0.35">
      <c r="C100" s="171">
        <v>92</v>
      </c>
      <c r="D100" s="172"/>
      <c r="E100" s="155">
        <v>4</v>
      </c>
      <c r="F100" s="155">
        <v>3</v>
      </c>
      <c r="G100" s="155">
        <v>3</v>
      </c>
      <c r="H100" s="155">
        <v>3</v>
      </c>
      <c r="I100" s="155">
        <v>3</v>
      </c>
      <c r="J100" s="155">
        <v>3</v>
      </c>
      <c r="K100" s="155">
        <v>3</v>
      </c>
      <c r="L100" s="155">
        <v>3</v>
      </c>
      <c r="M100" s="155">
        <v>3</v>
      </c>
      <c r="O100" s="72"/>
      <c r="P100" s="96"/>
      <c r="Q100" s="79"/>
      <c r="R100" s="79"/>
    </row>
    <row r="101" spans="3:18" x14ac:dyDescent="0.35">
      <c r="C101" s="171">
        <v>93</v>
      </c>
      <c r="D101" s="172"/>
      <c r="E101" s="157">
        <v>4</v>
      </c>
      <c r="F101" s="157">
        <v>3</v>
      </c>
      <c r="G101" s="157">
        <v>4</v>
      </c>
      <c r="H101" s="157">
        <v>3</v>
      </c>
      <c r="I101" s="157">
        <v>3</v>
      </c>
      <c r="J101" s="157">
        <v>4</v>
      </c>
      <c r="K101" s="157">
        <v>4</v>
      </c>
      <c r="L101" s="157">
        <v>4</v>
      </c>
      <c r="M101" s="157">
        <v>4</v>
      </c>
      <c r="O101" s="72"/>
      <c r="P101" s="96"/>
      <c r="Q101" s="79"/>
      <c r="R101" s="79"/>
    </row>
    <row r="102" spans="3:18" x14ac:dyDescent="0.35">
      <c r="C102" s="171">
        <v>94</v>
      </c>
      <c r="D102" s="172"/>
      <c r="E102" s="155">
        <v>3</v>
      </c>
      <c r="F102" s="155">
        <v>3</v>
      </c>
      <c r="G102" s="155">
        <v>3</v>
      </c>
      <c r="H102" s="155">
        <v>3</v>
      </c>
      <c r="I102" s="155">
        <v>3</v>
      </c>
      <c r="J102" s="155">
        <v>3</v>
      </c>
      <c r="K102" s="155">
        <v>3</v>
      </c>
      <c r="L102" s="155">
        <v>3</v>
      </c>
      <c r="M102" s="155">
        <v>3</v>
      </c>
      <c r="O102" s="72"/>
      <c r="P102" s="96"/>
      <c r="Q102" s="79"/>
      <c r="R102" s="79"/>
    </row>
    <row r="103" spans="3:18" x14ac:dyDescent="0.35">
      <c r="C103" s="171">
        <v>95</v>
      </c>
      <c r="D103" s="172"/>
      <c r="E103" s="157">
        <v>4</v>
      </c>
      <c r="F103" s="157">
        <v>4</v>
      </c>
      <c r="G103" s="157">
        <v>4</v>
      </c>
      <c r="H103" s="157">
        <v>3</v>
      </c>
      <c r="I103" s="157">
        <v>4</v>
      </c>
      <c r="J103" s="157">
        <v>3</v>
      </c>
      <c r="K103" s="157">
        <v>3</v>
      </c>
      <c r="L103" s="157">
        <v>4</v>
      </c>
      <c r="M103" s="157">
        <v>4</v>
      </c>
      <c r="O103" s="72"/>
      <c r="P103" s="96"/>
      <c r="Q103" s="79"/>
      <c r="R103" s="79"/>
    </row>
    <row r="104" spans="3:18" x14ac:dyDescent="0.35">
      <c r="C104" s="171">
        <v>96</v>
      </c>
      <c r="D104" s="172"/>
      <c r="E104" s="155">
        <v>3</v>
      </c>
      <c r="F104" s="155">
        <v>3</v>
      </c>
      <c r="G104" s="155">
        <v>3</v>
      </c>
      <c r="H104" s="155">
        <v>3</v>
      </c>
      <c r="I104" s="155">
        <v>3</v>
      </c>
      <c r="J104" s="155">
        <v>3</v>
      </c>
      <c r="K104" s="155">
        <v>3</v>
      </c>
      <c r="L104" s="155">
        <v>3</v>
      </c>
      <c r="M104" s="155">
        <v>4</v>
      </c>
      <c r="O104" s="72"/>
      <c r="P104" s="96"/>
      <c r="Q104" s="79"/>
      <c r="R104" s="79"/>
    </row>
    <row r="105" spans="3:18" x14ac:dyDescent="0.35">
      <c r="C105" s="171">
        <v>97</v>
      </c>
      <c r="D105" s="172"/>
      <c r="E105" s="155">
        <v>3</v>
      </c>
      <c r="F105" s="155">
        <v>3</v>
      </c>
      <c r="G105" s="155">
        <v>3</v>
      </c>
      <c r="H105" s="155">
        <v>3</v>
      </c>
      <c r="I105" s="155">
        <v>4</v>
      </c>
      <c r="J105" s="155">
        <v>3</v>
      </c>
      <c r="K105" s="155">
        <v>3</v>
      </c>
      <c r="L105" s="155">
        <v>3</v>
      </c>
      <c r="M105" s="155">
        <v>4</v>
      </c>
      <c r="O105" s="72"/>
      <c r="P105" s="96"/>
      <c r="Q105" s="79"/>
      <c r="R105" s="79"/>
    </row>
    <row r="106" spans="3:18" x14ac:dyDescent="0.35">
      <c r="C106" s="171">
        <v>98</v>
      </c>
      <c r="D106" s="172"/>
      <c r="E106" s="155">
        <v>4</v>
      </c>
      <c r="F106" s="155">
        <v>3</v>
      </c>
      <c r="G106" s="155">
        <v>3</v>
      </c>
      <c r="H106" s="155">
        <v>3</v>
      </c>
      <c r="I106" s="155">
        <v>4</v>
      </c>
      <c r="J106" s="155">
        <v>3</v>
      </c>
      <c r="K106" s="155">
        <v>3</v>
      </c>
      <c r="L106" s="155">
        <v>3</v>
      </c>
      <c r="M106" s="155">
        <v>3</v>
      </c>
      <c r="O106" s="72"/>
      <c r="P106" s="96"/>
      <c r="Q106" s="79"/>
      <c r="R106" s="79"/>
    </row>
    <row r="107" spans="3:18" x14ac:dyDescent="0.35">
      <c r="C107" s="171">
        <v>99</v>
      </c>
      <c r="D107" s="172"/>
      <c r="E107" s="155">
        <v>4</v>
      </c>
      <c r="F107" s="155">
        <v>3</v>
      </c>
      <c r="G107" s="155">
        <v>3</v>
      </c>
      <c r="H107" s="155">
        <v>3</v>
      </c>
      <c r="I107" s="155">
        <v>4</v>
      </c>
      <c r="J107" s="155">
        <v>3</v>
      </c>
      <c r="K107" s="155">
        <v>3</v>
      </c>
      <c r="L107" s="155">
        <v>3</v>
      </c>
      <c r="M107" s="155">
        <v>3</v>
      </c>
      <c r="O107" s="72"/>
      <c r="P107" s="96"/>
      <c r="Q107" s="79"/>
      <c r="R107" s="79"/>
    </row>
    <row r="108" spans="3:18" x14ac:dyDescent="0.35">
      <c r="C108" s="171">
        <v>100</v>
      </c>
      <c r="D108" s="172"/>
      <c r="E108" s="155">
        <v>3</v>
      </c>
      <c r="F108" s="155">
        <v>3</v>
      </c>
      <c r="G108" s="155">
        <v>3</v>
      </c>
      <c r="H108" s="155">
        <v>3</v>
      </c>
      <c r="I108" s="155">
        <v>3</v>
      </c>
      <c r="J108" s="155">
        <v>3</v>
      </c>
      <c r="K108" s="155">
        <v>3</v>
      </c>
      <c r="L108" s="155">
        <v>3</v>
      </c>
      <c r="M108" s="155">
        <v>3</v>
      </c>
      <c r="O108" s="72"/>
      <c r="P108" s="96"/>
      <c r="Q108" s="79"/>
      <c r="R108" s="79"/>
    </row>
    <row r="109" spans="3:18" x14ac:dyDescent="0.35">
      <c r="C109" s="171">
        <v>101</v>
      </c>
      <c r="D109" s="172"/>
      <c r="E109" s="155">
        <v>4</v>
      </c>
      <c r="F109" s="155">
        <v>3</v>
      </c>
      <c r="G109" s="155">
        <v>4</v>
      </c>
      <c r="H109" s="155">
        <v>3</v>
      </c>
      <c r="I109" s="155">
        <v>4</v>
      </c>
      <c r="J109" s="155">
        <v>4</v>
      </c>
      <c r="K109" s="155">
        <v>4</v>
      </c>
      <c r="L109" s="155">
        <v>4</v>
      </c>
      <c r="M109" s="155">
        <v>4</v>
      </c>
      <c r="O109" s="72"/>
      <c r="P109" s="96"/>
      <c r="Q109" s="79"/>
      <c r="R109" s="79"/>
    </row>
    <row r="110" spans="3:18" x14ac:dyDescent="0.35">
      <c r="C110" s="171">
        <v>102</v>
      </c>
      <c r="D110" s="172"/>
      <c r="E110" s="155">
        <v>4</v>
      </c>
      <c r="F110" s="155">
        <v>3</v>
      </c>
      <c r="G110" s="155">
        <v>3</v>
      </c>
      <c r="H110" s="155">
        <v>3</v>
      </c>
      <c r="I110" s="155">
        <v>4</v>
      </c>
      <c r="J110" s="155">
        <v>3</v>
      </c>
      <c r="K110" s="155">
        <v>3</v>
      </c>
      <c r="L110" s="155">
        <v>4</v>
      </c>
      <c r="M110" s="155">
        <v>2</v>
      </c>
      <c r="O110" s="72"/>
      <c r="P110" s="96"/>
      <c r="Q110" s="79"/>
      <c r="R110" s="79"/>
    </row>
    <row r="111" spans="3:18" x14ac:dyDescent="0.35">
      <c r="C111" s="171">
        <v>103</v>
      </c>
      <c r="D111" s="172"/>
      <c r="E111" s="155">
        <v>3</v>
      </c>
      <c r="F111" s="155">
        <v>3</v>
      </c>
      <c r="G111" s="155">
        <v>3</v>
      </c>
      <c r="H111" s="155">
        <v>3</v>
      </c>
      <c r="I111" s="155">
        <v>3</v>
      </c>
      <c r="J111" s="155">
        <v>3</v>
      </c>
      <c r="K111" s="155">
        <v>3</v>
      </c>
      <c r="L111" s="155">
        <v>3</v>
      </c>
      <c r="M111" s="155">
        <v>3</v>
      </c>
      <c r="O111" s="72"/>
      <c r="P111" s="96"/>
      <c r="Q111" s="79"/>
      <c r="R111" s="79"/>
    </row>
    <row r="112" spans="3:18" x14ac:dyDescent="0.35">
      <c r="C112" s="171">
        <v>104</v>
      </c>
      <c r="D112" s="172"/>
      <c r="E112" s="155">
        <v>3</v>
      </c>
      <c r="F112" s="155">
        <v>3</v>
      </c>
      <c r="G112" s="155">
        <v>3</v>
      </c>
      <c r="H112" s="155">
        <v>3</v>
      </c>
      <c r="I112" s="155">
        <v>3</v>
      </c>
      <c r="J112" s="155">
        <v>3</v>
      </c>
      <c r="K112" s="155">
        <v>3</v>
      </c>
      <c r="L112" s="155">
        <v>3</v>
      </c>
      <c r="M112" s="155">
        <v>3</v>
      </c>
      <c r="O112" s="72"/>
      <c r="P112" s="96"/>
      <c r="Q112" s="79"/>
      <c r="R112" s="79"/>
    </row>
    <row r="113" spans="3:18" x14ac:dyDescent="0.35">
      <c r="C113" s="171">
        <v>105</v>
      </c>
      <c r="D113" s="172"/>
      <c r="E113" s="155">
        <v>3</v>
      </c>
      <c r="F113" s="155">
        <v>4</v>
      </c>
      <c r="G113" s="155">
        <v>4</v>
      </c>
      <c r="H113" s="155">
        <v>3</v>
      </c>
      <c r="I113" s="155">
        <v>3</v>
      </c>
      <c r="J113" s="155">
        <v>3</v>
      </c>
      <c r="K113" s="155">
        <v>4</v>
      </c>
      <c r="L113" s="155">
        <v>3</v>
      </c>
      <c r="M113" s="155">
        <v>3</v>
      </c>
      <c r="O113" s="72"/>
      <c r="P113" s="96"/>
      <c r="Q113" s="79"/>
      <c r="R113" s="79"/>
    </row>
    <row r="114" spans="3:18" x14ac:dyDescent="0.35">
      <c r="C114" s="171">
        <v>106</v>
      </c>
      <c r="D114" s="172"/>
      <c r="E114" s="155">
        <v>4</v>
      </c>
      <c r="F114" s="155">
        <v>3</v>
      </c>
      <c r="G114" s="155">
        <v>4</v>
      </c>
      <c r="H114" s="155">
        <v>3</v>
      </c>
      <c r="I114" s="155">
        <v>4</v>
      </c>
      <c r="J114" s="155">
        <v>4</v>
      </c>
      <c r="K114" s="155">
        <v>4</v>
      </c>
      <c r="L114" s="155">
        <v>4</v>
      </c>
      <c r="M114" s="155">
        <v>3</v>
      </c>
      <c r="O114" s="72"/>
      <c r="P114" s="96"/>
      <c r="Q114" s="79"/>
      <c r="R114" s="79"/>
    </row>
    <row r="115" spans="3:18" x14ac:dyDescent="0.35">
      <c r="C115" s="171">
        <v>107</v>
      </c>
      <c r="D115" s="172"/>
      <c r="E115" s="155">
        <v>3</v>
      </c>
      <c r="F115" s="155">
        <v>3</v>
      </c>
      <c r="G115" s="155">
        <v>3</v>
      </c>
      <c r="H115" s="155">
        <v>3</v>
      </c>
      <c r="I115" s="155">
        <v>3</v>
      </c>
      <c r="J115" s="155">
        <v>3</v>
      </c>
      <c r="K115" s="155">
        <v>3</v>
      </c>
      <c r="L115" s="155">
        <v>3</v>
      </c>
      <c r="M115" s="155">
        <v>3</v>
      </c>
      <c r="O115" s="72"/>
      <c r="P115" s="96"/>
      <c r="Q115" s="79"/>
      <c r="R115" s="79"/>
    </row>
    <row r="116" spans="3:18" x14ac:dyDescent="0.35">
      <c r="C116" s="171">
        <v>108</v>
      </c>
      <c r="D116" s="172"/>
      <c r="E116" s="155">
        <v>3</v>
      </c>
      <c r="F116" s="155">
        <v>3</v>
      </c>
      <c r="G116" s="155">
        <v>4</v>
      </c>
      <c r="H116" s="155">
        <v>3</v>
      </c>
      <c r="I116" s="155">
        <v>3</v>
      </c>
      <c r="J116" s="155">
        <v>3</v>
      </c>
      <c r="K116" s="155">
        <v>3</v>
      </c>
      <c r="L116" s="155">
        <v>3</v>
      </c>
      <c r="M116" s="155">
        <v>3</v>
      </c>
      <c r="O116" s="72"/>
      <c r="P116" s="96"/>
      <c r="Q116" s="79"/>
      <c r="R116" s="79"/>
    </row>
    <row r="117" spans="3:18" x14ac:dyDescent="0.35">
      <c r="C117" s="171">
        <v>109</v>
      </c>
      <c r="D117" s="172"/>
      <c r="E117" s="155">
        <v>3</v>
      </c>
      <c r="F117" s="155">
        <v>3</v>
      </c>
      <c r="G117" s="155">
        <v>3</v>
      </c>
      <c r="H117" s="155">
        <v>3</v>
      </c>
      <c r="I117" s="155">
        <v>4</v>
      </c>
      <c r="J117" s="155">
        <v>4</v>
      </c>
      <c r="K117" s="155">
        <v>3</v>
      </c>
      <c r="L117" s="155">
        <v>3</v>
      </c>
      <c r="M117" s="155">
        <v>3</v>
      </c>
      <c r="O117" s="72"/>
      <c r="P117" s="96"/>
      <c r="Q117" s="79"/>
      <c r="R117" s="79"/>
    </row>
    <row r="118" spans="3:18" x14ac:dyDescent="0.35">
      <c r="C118" s="171">
        <v>110</v>
      </c>
      <c r="D118" s="172"/>
      <c r="E118" s="155">
        <v>4</v>
      </c>
      <c r="F118" s="155">
        <v>4</v>
      </c>
      <c r="G118" s="155">
        <v>3</v>
      </c>
      <c r="H118" s="155">
        <v>4</v>
      </c>
      <c r="I118" s="155">
        <v>4</v>
      </c>
      <c r="J118" s="155">
        <v>4</v>
      </c>
      <c r="K118" s="155">
        <v>3</v>
      </c>
      <c r="L118" s="155">
        <v>4</v>
      </c>
      <c r="M118" s="155">
        <v>3</v>
      </c>
      <c r="O118" s="72"/>
      <c r="P118" s="96"/>
      <c r="Q118" s="79"/>
      <c r="R118" s="79"/>
    </row>
    <row r="119" spans="3:18" x14ac:dyDescent="0.35">
      <c r="C119" s="171">
        <v>111</v>
      </c>
      <c r="D119" s="172"/>
      <c r="E119" s="155">
        <v>3</v>
      </c>
      <c r="F119" s="155">
        <v>4</v>
      </c>
      <c r="G119" s="155">
        <v>4</v>
      </c>
      <c r="H119" s="155">
        <v>3</v>
      </c>
      <c r="I119" s="155">
        <v>3</v>
      </c>
      <c r="J119" s="155">
        <v>3</v>
      </c>
      <c r="K119" s="155">
        <v>4</v>
      </c>
      <c r="L119" s="155">
        <v>3</v>
      </c>
      <c r="M119" s="155">
        <v>3</v>
      </c>
      <c r="O119" s="72"/>
      <c r="P119" s="96"/>
      <c r="Q119" s="79"/>
      <c r="R119" s="79"/>
    </row>
    <row r="120" spans="3:18" x14ac:dyDescent="0.35">
      <c r="C120" s="171">
        <v>112</v>
      </c>
      <c r="D120" s="172"/>
      <c r="E120" s="157">
        <v>3</v>
      </c>
      <c r="F120" s="157">
        <v>3</v>
      </c>
      <c r="G120" s="157">
        <v>4</v>
      </c>
      <c r="H120" s="157">
        <v>3</v>
      </c>
      <c r="I120" s="157">
        <v>3</v>
      </c>
      <c r="J120" s="157">
        <v>4</v>
      </c>
      <c r="K120" s="157">
        <v>4</v>
      </c>
      <c r="L120" s="157">
        <v>4</v>
      </c>
      <c r="M120" s="157">
        <v>3</v>
      </c>
      <c r="O120" s="72"/>
      <c r="P120" s="96"/>
      <c r="Q120" s="79"/>
      <c r="R120" s="79"/>
    </row>
    <row r="121" spans="3:18" x14ac:dyDescent="0.35">
      <c r="C121" s="171">
        <v>113</v>
      </c>
      <c r="D121" s="172"/>
      <c r="E121" s="155">
        <v>3</v>
      </c>
      <c r="F121" s="155">
        <v>3</v>
      </c>
      <c r="G121" s="155">
        <v>3</v>
      </c>
      <c r="H121" s="155">
        <v>3</v>
      </c>
      <c r="I121" s="155">
        <v>4</v>
      </c>
      <c r="J121" s="155">
        <v>3</v>
      </c>
      <c r="K121" s="155">
        <v>3</v>
      </c>
      <c r="L121" s="155">
        <v>3</v>
      </c>
      <c r="M121" s="155">
        <v>3</v>
      </c>
      <c r="O121" s="72"/>
      <c r="P121" s="96"/>
      <c r="Q121" s="79"/>
      <c r="R121" s="79"/>
    </row>
    <row r="122" spans="3:18" x14ac:dyDescent="0.35">
      <c r="C122" s="171">
        <v>114</v>
      </c>
      <c r="D122" s="172"/>
      <c r="E122" s="157">
        <v>4</v>
      </c>
      <c r="F122" s="157">
        <v>4</v>
      </c>
      <c r="G122" s="157">
        <v>4</v>
      </c>
      <c r="H122" s="157">
        <v>4</v>
      </c>
      <c r="I122" s="157">
        <v>4</v>
      </c>
      <c r="J122" s="157">
        <v>3</v>
      </c>
      <c r="K122" s="157">
        <v>3</v>
      </c>
      <c r="L122" s="157">
        <v>4</v>
      </c>
      <c r="M122" s="157">
        <v>4</v>
      </c>
      <c r="O122" s="72"/>
      <c r="P122" s="96"/>
      <c r="Q122" s="79"/>
      <c r="R122" s="79"/>
    </row>
    <row r="123" spans="3:18" x14ac:dyDescent="0.35">
      <c r="C123" s="171">
        <v>115</v>
      </c>
      <c r="D123" s="172"/>
      <c r="E123" s="155">
        <v>3</v>
      </c>
      <c r="F123" s="155">
        <v>3</v>
      </c>
      <c r="G123" s="155">
        <v>3</v>
      </c>
      <c r="H123" s="155">
        <v>4</v>
      </c>
      <c r="I123" s="155">
        <v>3</v>
      </c>
      <c r="J123" s="155">
        <v>3</v>
      </c>
      <c r="K123" s="155">
        <v>3</v>
      </c>
      <c r="L123" s="155">
        <v>3</v>
      </c>
      <c r="M123" s="155">
        <v>4</v>
      </c>
      <c r="O123" s="72"/>
      <c r="P123" s="96"/>
      <c r="Q123" s="79"/>
      <c r="R123" s="79"/>
    </row>
    <row r="124" spans="3:18" x14ac:dyDescent="0.35">
      <c r="C124" s="171">
        <v>116</v>
      </c>
      <c r="D124" s="172"/>
      <c r="E124" s="155">
        <v>3</v>
      </c>
      <c r="F124" s="155">
        <v>3</v>
      </c>
      <c r="G124" s="155">
        <v>3</v>
      </c>
      <c r="H124" s="155">
        <v>4</v>
      </c>
      <c r="I124" s="155">
        <v>4</v>
      </c>
      <c r="J124" s="155">
        <v>3</v>
      </c>
      <c r="K124" s="155">
        <v>3</v>
      </c>
      <c r="L124" s="155">
        <v>3</v>
      </c>
      <c r="M124" s="155">
        <v>2</v>
      </c>
      <c r="O124" s="72"/>
      <c r="P124" s="96"/>
      <c r="Q124" s="79"/>
      <c r="R124" s="79"/>
    </row>
    <row r="125" spans="3:18" x14ac:dyDescent="0.35">
      <c r="C125" s="171">
        <v>117</v>
      </c>
      <c r="D125" s="172"/>
      <c r="E125" s="155">
        <v>3</v>
      </c>
      <c r="F125" s="155">
        <v>3</v>
      </c>
      <c r="G125" s="155">
        <v>3</v>
      </c>
      <c r="H125" s="155">
        <v>3</v>
      </c>
      <c r="I125" s="155">
        <v>3</v>
      </c>
      <c r="J125" s="155">
        <v>3</v>
      </c>
      <c r="K125" s="155">
        <v>3</v>
      </c>
      <c r="L125" s="155">
        <v>3</v>
      </c>
      <c r="M125" s="155">
        <v>3</v>
      </c>
      <c r="O125" s="72"/>
      <c r="P125" s="96"/>
      <c r="Q125" s="79"/>
      <c r="R125" s="79"/>
    </row>
    <row r="126" spans="3:18" x14ac:dyDescent="0.35">
      <c r="C126" s="171">
        <v>118</v>
      </c>
      <c r="D126" s="172"/>
      <c r="E126" s="155">
        <v>3</v>
      </c>
      <c r="F126" s="155">
        <v>3</v>
      </c>
      <c r="G126" s="155">
        <v>3</v>
      </c>
      <c r="H126" s="155">
        <v>3</v>
      </c>
      <c r="I126" s="155">
        <v>3</v>
      </c>
      <c r="J126" s="155">
        <v>3</v>
      </c>
      <c r="K126" s="155">
        <v>3</v>
      </c>
      <c r="L126" s="155">
        <v>3</v>
      </c>
      <c r="M126" s="155">
        <v>3</v>
      </c>
      <c r="O126" s="72"/>
      <c r="P126" s="96"/>
      <c r="Q126" s="79"/>
      <c r="R126" s="79"/>
    </row>
    <row r="127" spans="3:18" x14ac:dyDescent="0.35">
      <c r="C127" s="171">
        <v>119</v>
      </c>
      <c r="D127" s="172"/>
      <c r="E127" s="155">
        <v>3</v>
      </c>
      <c r="F127" s="155">
        <v>3</v>
      </c>
      <c r="G127" s="155">
        <v>3</v>
      </c>
      <c r="H127" s="155">
        <v>3</v>
      </c>
      <c r="I127" s="155">
        <v>3</v>
      </c>
      <c r="J127" s="155">
        <v>3</v>
      </c>
      <c r="K127" s="155">
        <v>3</v>
      </c>
      <c r="L127" s="155">
        <v>3</v>
      </c>
      <c r="M127" s="155">
        <v>3</v>
      </c>
      <c r="O127" s="72"/>
      <c r="P127" s="96"/>
      <c r="Q127" s="79"/>
      <c r="R127" s="79"/>
    </row>
    <row r="128" spans="3:18" x14ac:dyDescent="0.35">
      <c r="C128" s="171">
        <v>120</v>
      </c>
      <c r="D128" s="172"/>
      <c r="E128" s="155">
        <v>4</v>
      </c>
      <c r="F128" s="155">
        <v>3</v>
      </c>
      <c r="G128" s="155">
        <v>3</v>
      </c>
      <c r="H128" s="155">
        <v>3</v>
      </c>
      <c r="I128" s="155">
        <v>3</v>
      </c>
      <c r="J128" s="155">
        <v>3</v>
      </c>
      <c r="K128" s="155">
        <v>3</v>
      </c>
      <c r="L128" s="155">
        <v>3</v>
      </c>
      <c r="M128" s="155">
        <v>3</v>
      </c>
      <c r="O128" s="72"/>
      <c r="P128" s="96"/>
      <c r="Q128" s="79"/>
      <c r="R128" s="79"/>
    </row>
    <row r="129" spans="3:18" x14ac:dyDescent="0.35">
      <c r="C129" s="171">
        <v>121</v>
      </c>
      <c r="D129" s="172"/>
      <c r="E129" s="155">
        <v>4</v>
      </c>
      <c r="F129" s="155">
        <v>3</v>
      </c>
      <c r="G129" s="155">
        <v>3</v>
      </c>
      <c r="H129" s="155">
        <v>4</v>
      </c>
      <c r="I129" s="155">
        <v>4</v>
      </c>
      <c r="J129" s="155">
        <v>3</v>
      </c>
      <c r="K129" s="155">
        <v>3</v>
      </c>
      <c r="L129" s="155">
        <v>4</v>
      </c>
      <c r="M129" s="155">
        <v>4</v>
      </c>
      <c r="O129" s="72"/>
      <c r="P129" s="96"/>
      <c r="Q129" s="79"/>
      <c r="R129" s="79"/>
    </row>
    <row r="130" spans="3:18" x14ac:dyDescent="0.35">
      <c r="C130" s="171">
        <v>122</v>
      </c>
      <c r="D130" s="172"/>
      <c r="E130" s="155">
        <v>3</v>
      </c>
      <c r="F130" s="155">
        <v>3</v>
      </c>
      <c r="G130" s="155">
        <v>3</v>
      </c>
      <c r="H130" s="155">
        <v>4</v>
      </c>
      <c r="I130" s="155">
        <v>3</v>
      </c>
      <c r="J130" s="155">
        <v>3</v>
      </c>
      <c r="K130" s="155">
        <v>3</v>
      </c>
      <c r="L130" s="155">
        <v>3</v>
      </c>
      <c r="M130" s="155">
        <v>3</v>
      </c>
      <c r="O130" s="72"/>
      <c r="P130" s="96"/>
      <c r="Q130" s="79"/>
      <c r="R130" s="79"/>
    </row>
    <row r="131" spans="3:18" x14ac:dyDescent="0.35">
      <c r="C131" s="171">
        <v>123</v>
      </c>
      <c r="D131" s="172"/>
      <c r="E131" s="155">
        <v>3</v>
      </c>
      <c r="F131" s="155">
        <v>3</v>
      </c>
      <c r="G131" s="155">
        <v>3</v>
      </c>
      <c r="H131" s="155">
        <v>3</v>
      </c>
      <c r="I131" s="155">
        <v>4</v>
      </c>
      <c r="J131" s="155">
        <v>3</v>
      </c>
      <c r="K131" s="155">
        <v>3</v>
      </c>
      <c r="L131" s="155">
        <v>3</v>
      </c>
      <c r="M131" s="155">
        <v>3</v>
      </c>
      <c r="O131" s="72"/>
      <c r="P131" s="96"/>
      <c r="Q131" s="79"/>
      <c r="R131" s="79"/>
    </row>
    <row r="132" spans="3:18" x14ac:dyDescent="0.35">
      <c r="C132" s="171">
        <v>124</v>
      </c>
      <c r="D132" s="172"/>
      <c r="E132" s="155">
        <v>3</v>
      </c>
      <c r="F132" s="155">
        <v>4</v>
      </c>
      <c r="G132" s="155">
        <v>4</v>
      </c>
      <c r="H132" s="155">
        <v>4</v>
      </c>
      <c r="I132" s="155">
        <v>4</v>
      </c>
      <c r="J132" s="155">
        <v>3</v>
      </c>
      <c r="K132" s="155">
        <v>4</v>
      </c>
      <c r="L132" s="155">
        <v>3</v>
      </c>
      <c r="M132" s="155">
        <v>4</v>
      </c>
      <c r="O132" s="72"/>
      <c r="P132" s="96"/>
      <c r="Q132" s="79"/>
      <c r="R132" s="79"/>
    </row>
    <row r="133" spans="3:18" x14ac:dyDescent="0.35">
      <c r="C133" s="171">
        <v>125</v>
      </c>
      <c r="D133" s="172"/>
      <c r="E133" s="155">
        <v>4</v>
      </c>
      <c r="F133" s="155">
        <v>3</v>
      </c>
      <c r="G133" s="155">
        <v>4</v>
      </c>
      <c r="H133" s="155">
        <v>3</v>
      </c>
      <c r="I133" s="155">
        <v>4</v>
      </c>
      <c r="J133" s="155">
        <v>4</v>
      </c>
      <c r="K133" s="155">
        <v>4</v>
      </c>
      <c r="L133" s="155">
        <v>4</v>
      </c>
      <c r="M133" s="155">
        <v>4</v>
      </c>
      <c r="O133" s="72"/>
      <c r="P133" s="96"/>
      <c r="Q133" s="79"/>
      <c r="R133" s="79"/>
    </row>
    <row r="134" spans="3:18" x14ac:dyDescent="0.35">
      <c r="C134" s="171">
        <v>126</v>
      </c>
      <c r="D134" s="172"/>
      <c r="E134" s="155">
        <v>3</v>
      </c>
      <c r="F134" s="155">
        <v>3</v>
      </c>
      <c r="G134" s="155">
        <v>3</v>
      </c>
      <c r="H134" s="155">
        <v>3</v>
      </c>
      <c r="I134" s="155">
        <v>3</v>
      </c>
      <c r="J134" s="155">
        <v>3</v>
      </c>
      <c r="K134" s="155">
        <v>3</v>
      </c>
      <c r="L134" s="155">
        <v>3</v>
      </c>
      <c r="M134" s="155">
        <v>4</v>
      </c>
      <c r="O134" s="72"/>
      <c r="P134" s="96"/>
      <c r="Q134" s="79"/>
      <c r="R134" s="79"/>
    </row>
    <row r="135" spans="3:18" x14ac:dyDescent="0.35">
      <c r="C135" s="171">
        <v>127</v>
      </c>
      <c r="D135" s="172"/>
      <c r="E135" s="155">
        <v>3</v>
      </c>
      <c r="F135" s="155">
        <v>3</v>
      </c>
      <c r="G135" s="155">
        <v>3</v>
      </c>
      <c r="H135" s="155">
        <v>3</v>
      </c>
      <c r="I135" s="155">
        <v>3</v>
      </c>
      <c r="J135" s="155">
        <v>4</v>
      </c>
      <c r="K135" s="155">
        <v>3</v>
      </c>
      <c r="L135" s="155">
        <v>3</v>
      </c>
      <c r="M135" s="155">
        <v>3</v>
      </c>
      <c r="O135" s="72"/>
      <c r="P135" s="96"/>
      <c r="Q135" s="79"/>
      <c r="R135" s="79"/>
    </row>
    <row r="136" spans="3:18" x14ac:dyDescent="0.35">
      <c r="C136" s="171">
        <v>128</v>
      </c>
      <c r="D136" s="172"/>
      <c r="E136" s="155">
        <v>4</v>
      </c>
      <c r="F136" s="155">
        <v>3</v>
      </c>
      <c r="G136" s="155">
        <v>3</v>
      </c>
      <c r="H136" s="155">
        <v>3</v>
      </c>
      <c r="I136" s="155">
        <v>3</v>
      </c>
      <c r="J136" s="155">
        <v>4</v>
      </c>
      <c r="K136" s="155">
        <v>3</v>
      </c>
      <c r="L136" s="155">
        <v>3</v>
      </c>
      <c r="M136" s="155">
        <v>4</v>
      </c>
      <c r="O136" s="72"/>
      <c r="P136" s="96"/>
      <c r="Q136" s="79"/>
      <c r="R136" s="79"/>
    </row>
    <row r="137" spans="3:18" x14ac:dyDescent="0.35">
      <c r="C137" s="171">
        <v>129</v>
      </c>
      <c r="D137" s="172"/>
      <c r="E137" s="155">
        <v>4</v>
      </c>
      <c r="F137" s="155">
        <v>4</v>
      </c>
      <c r="G137" s="155">
        <v>3</v>
      </c>
      <c r="H137" s="155">
        <v>4</v>
      </c>
      <c r="I137" s="155">
        <v>3</v>
      </c>
      <c r="J137" s="155">
        <v>3</v>
      </c>
      <c r="K137" s="155">
        <v>3</v>
      </c>
      <c r="L137" s="155">
        <v>4</v>
      </c>
      <c r="M137" s="155">
        <v>3</v>
      </c>
      <c r="O137" s="72"/>
      <c r="P137" s="96"/>
      <c r="Q137" s="79"/>
      <c r="R137" s="79"/>
    </row>
    <row r="138" spans="3:18" x14ac:dyDescent="0.35">
      <c r="C138" s="171">
        <v>130</v>
      </c>
      <c r="D138" s="172"/>
      <c r="E138" s="155">
        <v>3</v>
      </c>
      <c r="F138" s="155">
        <v>4</v>
      </c>
      <c r="G138" s="155">
        <v>4</v>
      </c>
      <c r="H138" s="155">
        <v>3</v>
      </c>
      <c r="I138" s="155">
        <v>3</v>
      </c>
      <c r="J138" s="155">
        <v>3</v>
      </c>
      <c r="K138" s="155">
        <v>4</v>
      </c>
      <c r="L138" s="155">
        <v>3</v>
      </c>
      <c r="M138" s="155">
        <v>3</v>
      </c>
      <c r="O138" s="72"/>
      <c r="P138" s="96"/>
      <c r="Q138" s="79"/>
      <c r="R138" s="79"/>
    </row>
    <row r="139" spans="3:18" x14ac:dyDescent="0.35">
      <c r="C139" s="171">
        <v>131</v>
      </c>
      <c r="D139" s="172"/>
      <c r="E139" s="155">
        <v>3</v>
      </c>
      <c r="F139" s="155">
        <v>4</v>
      </c>
      <c r="G139" s="155">
        <v>4</v>
      </c>
      <c r="H139" s="155">
        <v>4</v>
      </c>
      <c r="I139" s="155">
        <v>3</v>
      </c>
      <c r="J139" s="155">
        <v>3</v>
      </c>
      <c r="K139" s="155">
        <v>4</v>
      </c>
      <c r="L139" s="155">
        <v>3</v>
      </c>
      <c r="M139" s="155">
        <v>3</v>
      </c>
      <c r="O139" s="72"/>
      <c r="P139" s="96"/>
      <c r="Q139" s="79"/>
      <c r="R139" s="79"/>
    </row>
    <row r="140" spans="3:18" x14ac:dyDescent="0.35">
      <c r="C140" s="171">
        <v>132</v>
      </c>
      <c r="D140" s="172"/>
      <c r="E140" s="155">
        <v>4</v>
      </c>
      <c r="F140" s="155">
        <v>3</v>
      </c>
      <c r="G140" s="155">
        <v>4</v>
      </c>
      <c r="H140" s="155">
        <v>3</v>
      </c>
      <c r="I140" s="155">
        <v>4</v>
      </c>
      <c r="J140" s="155">
        <v>4</v>
      </c>
      <c r="K140" s="155">
        <v>4</v>
      </c>
      <c r="L140" s="155">
        <v>4</v>
      </c>
      <c r="M140" s="155">
        <v>3</v>
      </c>
      <c r="O140" s="72"/>
      <c r="P140" s="96"/>
      <c r="Q140" s="79"/>
      <c r="R140" s="79"/>
    </row>
    <row r="141" spans="3:18" x14ac:dyDescent="0.35">
      <c r="C141" s="171">
        <v>133</v>
      </c>
      <c r="D141" s="172"/>
      <c r="E141" s="155">
        <v>3</v>
      </c>
      <c r="F141" s="155">
        <v>3</v>
      </c>
      <c r="G141" s="155">
        <v>3</v>
      </c>
      <c r="H141" s="155">
        <v>3</v>
      </c>
      <c r="I141" s="155">
        <v>3</v>
      </c>
      <c r="J141" s="155">
        <v>3</v>
      </c>
      <c r="K141" s="155">
        <v>3</v>
      </c>
      <c r="L141" s="155">
        <v>3</v>
      </c>
      <c r="M141" s="155">
        <v>3</v>
      </c>
      <c r="O141" s="72"/>
      <c r="P141" s="96"/>
      <c r="Q141" s="79"/>
      <c r="R141" s="79"/>
    </row>
    <row r="142" spans="3:18" x14ac:dyDescent="0.35">
      <c r="C142" s="171">
        <v>134</v>
      </c>
      <c r="D142" s="172"/>
      <c r="E142" s="155">
        <v>3</v>
      </c>
      <c r="F142" s="155">
        <v>3</v>
      </c>
      <c r="G142" s="155">
        <v>4</v>
      </c>
      <c r="H142" s="155">
        <v>4</v>
      </c>
      <c r="I142" s="155">
        <v>3</v>
      </c>
      <c r="J142" s="155">
        <v>4</v>
      </c>
      <c r="K142" s="155">
        <v>4</v>
      </c>
      <c r="L142" s="155">
        <v>4</v>
      </c>
      <c r="M142" s="155">
        <v>3</v>
      </c>
      <c r="O142" s="72"/>
      <c r="P142" s="96"/>
      <c r="Q142" s="79"/>
      <c r="R142" s="79"/>
    </row>
    <row r="143" spans="3:18" x14ac:dyDescent="0.35">
      <c r="C143" s="171">
        <v>135</v>
      </c>
      <c r="D143" s="172"/>
      <c r="E143" s="155">
        <v>3</v>
      </c>
      <c r="F143" s="155">
        <v>3</v>
      </c>
      <c r="G143" s="155">
        <v>3</v>
      </c>
      <c r="H143" s="155">
        <v>3</v>
      </c>
      <c r="I143" s="155">
        <v>3</v>
      </c>
      <c r="J143" s="155">
        <v>3</v>
      </c>
      <c r="K143" s="155">
        <v>4</v>
      </c>
      <c r="L143" s="155">
        <v>3</v>
      </c>
      <c r="M143" s="155">
        <v>3</v>
      </c>
      <c r="O143" s="72"/>
      <c r="P143" s="96"/>
      <c r="Q143" s="79"/>
      <c r="R143" s="79"/>
    </row>
    <row r="144" spans="3:18" x14ac:dyDescent="0.35">
      <c r="C144" s="171">
        <v>136</v>
      </c>
      <c r="D144" s="172"/>
      <c r="E144" s="155">
        <v>4</v>
      </c>
      <c r="F144" s="155">
        <v>4</v>
      </c>
      <c r="G144" s="155">
        <v>3</v>
      </c>
      <c r="H144" s="155">
        <v>4</v>
      </c>
      <c r="I144" s="155">
        <v>4</v>
      </c>
      <c r="J144" s="155">
        <v>4</v>
      </c>
      <c r="K144" s="155">
        <v>3</v>
      </c>
      <c r="L144" s="155">
        <v>4</v>
      </c>
      <c r="M144" s="155">
        <v>3</v>
      </c>
      <c r="O144" s="72"/>
      <c r="P144" s="96"/>
      <c r="Q144" s="79"/>
      <c r="R144" s="79"/>
    </row>
    <row r="145" spans="3:18" x14ac:dyDescent="0.35">
      <c r="C145" s="171">
        <v>137</v>
      </c>
      <c r="D145" s="172"/>
      <c r="E145" s="155">
        <v>4</v>
      </c>
      <c r="F145" s="155">
        <v>3</v>
      </c>
      <c r="G145" s="155">
        <v>4</v>
      </c>
      <c r="H145" s="155">
        <v>3</v>
      </c>
      <c r="I145" s="155">
        <v>4</v>
      </c>
      <c r="J145" s="155">
        <v>4</v>
      </c>
      <c r="K145" s="155">
        <v>4</v>
      </c>
      <c r="L145" s="155">
        <v>4</v>
      </c>
      <c r="M145" s="155">
        <v>3</v>
      </c>
      <c r="O145" s="72"/>
      <c r="P145" s="96"/>
      <c r="Q145" s="79"/>
      <c r="R145" s="79"/>
    </row>
    <row r="146" spans="3:18" x14ac:dyDescent="0.35">
      <c r="C146" s="171">
        <v>138</v>
      </c>
      <c r="D146" s="172"/>
      <c r="E146" s="155">
        <v>4</v>
      </c>
      <c r="F146" s="155">
        <v>3</v>
      </c>
      <c r="G146" s="155">
        <v>3</v>
      </c>
      <c r="H146" s="155">
        <v>3</v>
      </c>
      <c r="I146" s="155">
        <v>3</v>
      </c>
      <c r="J146" s="155">
        <v>4</v>
      </c>
      <c r="K146" s="155">
        <v>3</v>
      </c>
      <c r="L146" s="155">
        <v>3</v>
      </c>
      <c r="M146" s="155">
        <v>3</v>
      </c>
      <c r="O146" s="72"/>
      <c r="P146" s="96"/>
      <c r="Q146" s="79"/>
      <c r="R146" s="79"/>
    </row>
    <row r="147" spans="3:18" x14ac:dyDescent="0.35">
      <c r="C147" s="171">
        <v>139</v>
      </c>
      <c r="D147" s="172"/>
      <c r="E147" s="155">
        <v>3</v>
      </c>
      <c r="F147" s="155">
        <v>3</v>
      </c>
      <c r="G147" s="155">
        <v>3</v>
      </c>
      <c r="H147" s="155">
        <v>3</v>
      </c>
      <c r="I147" s="155">
        <v>3</v>
      </c>
      <c r="J147" s="155">
        <v>3</v>
      </c>
      <c r="K147" s="155">
        <v>3</v>
      </c>
      <c r="L147" s="155">
        <v>3</v>
      </c>
      <c r="M147" s="155">
        <v>3</v>
      </c>
      <c r="O147" s="72"/>
      <c r="P147" s="96"/>
      <c r="Q147" s="79"/>
      <c r="R147" s="79"/>
    </row>
    <row r="148" spans="3:18" x14ac:dyDescent="0.35">
      <c r="C148" s="171">
        <v>140</v>
      </c>
      <c r="D148" s="172"/>
      <c r="E148" s="155">
        <v>3</v>
      </c>
      <c r="F148" s="155">
        <v>3</v>
      </c>
      <c r="G148" s="155">
        <v>3</v>
      </c>
      <c r="H148" s="155">
        <v>3</v>
      </c>
      <c r="I148" s="155">
        <v>3</v>
      </c>
      <c r="J148" s="155">
        <v>3</v>
      </c>
      <c r="K148" s="155">
        <v>3</v>
      </c>
      <c r="L148" s="155">
        <v>3</v>
      </c>
      <c r="M148" s="155">
        <v>3</v>
      </c>
      <c r="O148" s="72"/>
      <c r="P148" s="96"/>
      <c r="Q148" s="79"/>
      <c r="R148" s="79"/>
    </row>
    <row r="149" spans="3:18" x14ac:dyDescent="0.35">
      <c r="C149" s="171">
        <v>141</v>
      </c>
      <c r="D149" s="172"/>
      <c r="E149" s="155">
        <v>3</v>
      </c>
      <c r="F149" s="155">
        <v>3</v>
      </c>
      <c r="G149" s="155">
        <v>3</v>
      </c>
      <c r="H149" s="155">
        <v>3</v>
      </c>
      <c r="I149" s="155">
        <v>3</v>
      </c>
      <c r="J149" s="155">
        <v>3</v>
      </c>
      <c r="K149" s="155">
        <v>3</v>
      </c>
      <c r="L149" s="155">
        <v>3</v>
      </c>
      <c r="M149" s="155">
        <v>3</v>
      </c>
      <c r="O149" s="72"/>
      <c r="P149" s="96"/>
      <c r="Q149" s="79"/>
      <c r="R149" s="79"/>
    </row>
    <row r="150" spans="3:18" x14ac:dyDescent="0.35">
      <c r="C150" s="171">
        <v>142</v>
      </c>
      <c r="D150" s="172"/>
      <c r="E150" s="155">
        <v>3</v>
      </c>
      <c r="F150" s="155">
        <v>4</v>
      </c>
      <c r="G150" s="155">
        <v>4</v>
      </c>
      <c r="H150" s="155">
        <v>3</v>
      </c>
      <c r="I150" s="155">
        <v>3</v>
      </c>
      <c r="J150" s="155">
        <v>3</v>
      </c>
      <c r="K150" s="155">
        <v>4</v>
      </c>
      <c r="L150" s="155">
        <v>3</v>
      </c>
      <c r="M150" s="155">
        <v>3</v>
      </c>
      <c r="O150" s="72"/>
      <c r="P150" s="96"/>
      <c r="Q150" s="79"/>
      <c r="R150" s="79"/>
    </row>
    <row r="151" spans="3:18" x14ac:dyDescent="0.35">
      <c r="C151" s="171">
        <v>143</v>
      </c>
      <c r="D151" s="172"/>
      <c r="E151" s="155">
        <v>3</v>
      </c>
      <c r="F151" s="155">
        <v>3</v>
      </c>
      <c r="G151" s="155">
        <v>3</v>
      </c>
      <c r="H151" s="155">
        <v>3</v>
      </c>
      <c r="I151" s="155">
        <v>3</v>
      </c>
      <c r="J151" s="155">
        <v>3</v>
      </c>
      <c r="K151" s="155">
        <v>4</v>
      </c>
      <c r="L151" s="155">
        <v>3</v>
      </c>
      <c r="M151" s="155">
        <v>3</v>
      </c>
      <c r="O151" s="72"/>
      <c r="P151" s="96"/>
      <c r="Q151" s="79"/>
      <c r="R151" s="79"/>
    </row>
    <row r="152" spans="3:18" x14ac:dyDescent="0.35">
      <c r="C152" s="171">
        <v>144</v>
      </c>
      <c r="D152" s="172"/>
      <c r="E152" s="155">
        <v>4</v>
      </c>
      <c r="F152" s="155">
        <v>3</v>
      </c>
      <c r="G152" s="155">
        <v>4</v>
      </c>
      <c r="H152" s="155">
        <v>3</v>
      </c>
      <c r="I152" s="155">
        <v>4</v>
      </c>
      <c r="J152" s="155">
        <v>3</v>
      </c>
      <c r="K152" s="155">
        <v>3</v>
      </c>
      <c r="L152" s="155">
        <v>4</v>
      </c>
      <c r="M152" s="155">
        <v>3</v>
      </c>
      <c r="O152" s="72"/>
      <c r="P152" s="96"/>
      <c r="Q152" s="79"/>
      <c r="R152" s="79"/>
    </row>
    <row r="153" spans="3:18" x14ac:dyDescent="0.35">
      <c r="C153" s="171">
        <v>145</v>
      </c>
      <c r="D153" s="172"/>
      <c r="E153" s="155">
        <v>3</v>
      </c>
      <c r="F153" s="155">
        <v>3</v>
      </c>
      <c r="G153" s="155">
        <v>3</v>
      </c>
      <c r="H153" s="155">
        <v>3</v>
      </c>
      <c r="I153" s="155">
        <v>3</v>
      </c>
      <c r="J153" s="155">
        <v>3</v>
      </c>
      <c r="K153" s="155">
        <v>3</v>
      </c>
      <c r="L153" s="155">
        <v>3</v>
      </c>
      <c r="M153" s="155">
        <v>3</v>
      </c>
      <c r="O153" s="72"/>
      <c r="P153" s="96"/>
      <c r="Q153" s="79"/>
      <c r="R153" s="79"/>
    </row>
    <row r="154" spans="3:18" x14ac:dyDescent="0.35">
      <c r="C154" s="171">
        <v>146</v>
      </c>
      <c r="D154" s="172"/>
      <c r="E154" s="155">
        <v>3</v>
      </c>
      <c r="F154" s="155">
        <v>4</v>
      </c>
      <c r="G154" s="155">
        <v>4</v>
      </c>
      <c r="H154" s="155">
        <v>3</v>
      </c>
      <c r="I154" s="155">
        <v>3</v>
      </c>
      <c r="J154" s="155">
        <v>3</v>
      </c>
      <c r="K154" s="155">
        <v>3</v>
      </c>
      <c r="L154" s="155">
        <v>3</v>
      </c>
      <c r="M154" s="155">
        <v>3</v>
      </c>
      <c r="O154" s="72"/>
      <c r="P154" s="96"/>
      <c r="Q154" s="79"/>
      <c r="R154" s="79"/>
    </row>
    <row r="155" spans="3:18" x14ac:dyDescent="0.35">
      <c r="C155" s="171">
        <v>147</v>
      </c>
      <c r="D155" s="172"/>
      <c r="E155" s="155">
        <v>3</v>
      </c>
      <c r="F155" s="155">
        <v>3</v>
      </c>
      <c r="G155" s="155">
        <v>3</v>
      </c>
      <c r="H155" s="155">
        <v>3</v>
      </c>
      <c r="I155" s="155">
        <v>3</v>
      </c>
      <c r="J155" s="155">
        <v>3</v>
      </c>
      <c r="K155" s="155">
        <v>4</v>
      </c>
      <c r="L155" s="155">
        <v>3</v>
      </c>
      <c r="M155" s="155">
        <v>3</v>
      </c>
      <c r="O155" s="72"/>
      <c r="P155" s="96"/>
      <c r="Q155" s="79"/>
      <c r="R155" s="79"/>
    </row>
    <row r="156" spans="3:18" x14ac:dyDescent="0.35">
      <c r="C156" s="171">
        <v>148</v>
      </c>
      <c r="D156" s="172"/>
      <c r="E156" s="155">
        <v>3</v>
      </c>
      <c r="F156" s="155">
        <v>4</v>
      </c>
      <c r="G156" s="155">
        <v>3</v>
      </c>
      <c r="H156" s="155">
        <v>4</v>
      </c>
      <c r="I156" s="155">
        <v>4</v>
      </c>
      <c r="J156" s="155">
        <v>4</v>
      </c>
      <c r="K156" s="155">
        <v>3</v>
      </c>
      <c r="L156" s="155">
        <v>4</v>
      </c>
      <c r="M156" s="155">
        <v>3</v>
      </c>
      <c r="O156" s="72"/>
      <c r="P156" s="96"/>
      <c r="Q156" s="79"/>
      <c r="R156" s="79"/>
    </row>
    <row r="157" spans="3:18" x14ac:dyDescent="0.35">
      <c r="C157" s="171">
        <v>149</v>
      </c>
      <c r="D157" s="172"/>
      <c r="E157" s="155">
        <v>3</v>
      </c>
      <c r="F157" s="155">
        <v>3</v>
      </c>
      <c r="G157" s="155">
        <v>3</v>
      </c>
      <c r="H157" s="155">
        <v>3</v>
      </c>
      <c r="I157" s="155">
        <v>3</v>
      </c>
      <c r="J157" s="155">
        <v>3</v>
      </c>
      <c r="K157" s="155">
        <v>3</v>
      </c>
      <c r="L157" s="155">
        <v>3</v>
      </c>
      <c r="M157" s="155">
        <v>3</v>
      </c>
      <c r="O157" s="72"/>
      <c r="P157" s="96"/>
      <c r="Q157" s="79"/>
      <c r="R157" s="79"/>
    </row>
    <row r="158" spans="3:18" x14ac:dyDescent="0.35">
      <c r="C158" s="171">
        <v>150</v>
      </c>
      <c r="D158" s="172"/>
      <c r="E158" s="157">
        <v>3</v>
      </c>
      <c r="F158" s="157">
        <v>3</v>
      </c>
      <c r="G158" s="157">
        <v>3</v>
      </c>
      <c r="H158" s="157">
        <v>4</v>
      </c>
      <c r="I158" s="157">
        <v>3</v>
      </c>
      <c r="J158" s="157">
        <v>4</v>
      </c>
      <c r="K158" s="157">
        <v>4</v>
      </c>
      <c r="L158" s="157">
        <v>4</v>
      </c>
      <c r="M158" s="157">
        <v>4</v>
      </c>
      <c r="O158" s="72"/>
      <c r="P158" s="96"/>
      <c r="Q158" s="79"/>
      <c r="R158" s="79"/>
    </row>
    <row r="159" spans="3:18" x14ac:dyDescent="0.35">
      <c r="C159" s="171"/>
      <c r="D159" s="172"/>
      <c r="E159" s="155"/>
      <c r="F159" s="155"/>
      <c r="G159" s="155"/>
      <c r="H159" s="155"/>
      <c r="I159" s="155"/>
      <c r="J159" s="155"/>
      <c r="K159" s="155"/>
      <c r="L159" s="155"/>
      <c r="M159" s="155"/>
      <c r="N159" s="86"/>
      <c r="O159" s="72"/>
      <c r="P159" s="96"/>
      <c r="Q159" s="79"/>
      <c r="R159" s="79"/>
    </row>
    <row r="160" spans="3:18" x14ac:dyDescent="0.35">
      <c r="C160" s="194" t="s">
        <v>53</v>
      </c>
      <c r="D160" s="195"/>
      <c r="E160" s="189">
        <f>SUM(E9:E9:E159)</f>
        <v>505</v>
      </c>
      <c r="F160" s="189">
        <f>SUM(F9:F9:F159)</f>
        <v>491</v>
      </c>
      <c r="G160" s="189">
        <f>SUM(G9:G9:G159)</f>
        <v>510</v>
      </c>
      <c r="H160" s="189">
        <f>SUM(H9:H9:H159)</f>
        <v>493</v>
      </c>
      <c r="I160" s="189">
        <f>SUM(I9:I9:I159)</f>
        <v>503</v>
      </c>
      <c r="J160" s="189">
        <f>SUM(J9:J9:J159)</f>
        <v>493</v>
      </c>
      <c r="K160" s="189">
        <f>SUM(K9:K9:K159)</f>
        <v>501</v>
      </c>
      <c r="L160" s="189">
        <f>SUM(L9:L9:L159)</f>
        <v>491</v>
      </c>
      <c r="M160" s="189">
        <f>SUM(M9:M9:M159)</f>
        <v>504</v>
      </c>
      <c r="N160" s="149"/>
      <c r="O160" s="150"/>
      <c r="P160" s="191"/>
      <c r="Q160" s="145"/>
      <c r="R160" s="79"/>
    </row>
    <row r="161" spans="2:19" x14ac:dyDescent="0.35">
      <c r="C161" s="192" t="s">
        <v>11</v>
      </c>
      <c r="D161" s="193"/>
      <c r="E161" s="190"/>
      <c r="F161" s="190"/>
      <c r="G161" s="190"/>
      <c r="H161" s="190"/>
      <c r="I161" s="190"/>
      <c r="J161" s="190"/>
      <c r="K161" s="190"/>
      <c r="L161" s="190"/>
      <c r="M161" s="190"/>
      <c r="N161" s="149"/>
      <c r="O161" s="150"/>
      <c r="P161" s="191"/>
      <c r="Q161" s="145"/>
      <c r="R161" s="79"/>
    </row>
    <row r="162" spans="2:19" x14ac:dyDescent="0.35">
      <c r="C162" s="184" t="s">
        <v>12</v>
      </c>
      <c r="D162" s="185"/>
      <c r="E162" s="180">
        <f t="shared" ref="E162:M162" si="0">SUM(E9:E159)/COUNT(E9:E159)</f>
        <v>3.3666666666666667</v>
      </c>
      <c r="F162" s="180">
        <f t="shared" si="0"/>
        <v>3.2733333333333334</v>
      </c>
      <c r="G162" s="180">
        <f t="shared" si="0"/>
        <v>3.4</v>
      </c>
      <c r="H162" s="180">
        <f t="shared" si="0"/>
        <v>3.2866666666666666</v>
      </c>
      <c r="I162" s="180">
        <f t="shared" si="0"/>
        <v>3.3533333333333335</v>
      </c>
      <c r="J162" s="180">
        <f t="shared" si="0"/>
        <v>3.2866666666666666</v>
      </c>
      <c r="K162" s="180">
        <f t="shared" si="0"/>
        <v>3.34</v>
      </c>
      <c r="L162" s="180">
        <f t="shared" si="0"/>
        <v>3.2733333333333334</v>
      </c>
      <c r="M162" s="180">
        <f t="shared" si="0"/>
        <v>3.36</v>
      </c>
      <c r="N162" s="118"/>
      <c r="O162" s="120"/>
      <c r="P162" s="188"/>
      <c r="Q162" s="148"/>
      <c r="R162" s="79"/>
    </row>
    <row r="163" spans="2:19" x14ac:dyDescent="0.35">
      <c r="C163" s="186" t="s">
        <v>13</v>
      </c>
      <c r="D163" s="187"/>
      <c r="E163" s="182"/>
      <c r="F163" s="182"/>
      <c r="G163" s="182"/>
      <c r="H163" s="182"/>
      <c r="I163" s="182"/>
      <c r="J163" s="182"/>
      <c r="K163" s="182"/>
      <c r="L163" s="182"/>
      <c r="M163" s="182"/>
      <c r="N163" s="119"/>
      <c r="O163" s="121"/>
      <c r="P163" s="188"/>
      <c r="Q163" s="148"/>
      <c r="R163" s="79"/>
    </row>
    <row r="164" spans="2:19" x14ac:dyDescent="0.35">
      <c r="C164" s="184" t="s">
        <v>14</v>
      </c>
      <c r="D164" s="185"/>
      <c r="E164" s="180">
        <f>SUM(E162)*1/9</f>
        <v>0.37407407407407406</v>
      </c>
      <c r="F164" s="180">
        <f t="shared" ref="F164:M164" si="1">SUM(F162)*1/9</f>
        <v>0.3637037037037037</v>
      </c>
      <c r="G164" s="180">
        <f t="shared" si="1"/>
        <v>0.37777777777777777</v>
      </c>
      <c r="H164" s="180">
        <f t="shared" si="1"/>
        <v>0.36518518518518517</v>
      </c>
      <c r="I164" s="180">
        <f t="shared" si="1"/>
        <v>0.37259259259259259</v>
      </c>
      <c r="J164" s="180">
        <f t="shared" si="1"/>
        <v>0.36518518518518517</v>
      </c>
      <c r="K164" s="180">
        <f t="shared" si="1"/>
        <v>0.37111111111111111</v>
      </c>
      <c r="L164" s="180">
        <f t="shared" si="1"/>
        <v>0.3637037037037037</v>
      </c>
      <c r="M164" s="180">
        <f t="shared" si="1"/>
        <v>0.37333333333333329</v>
      </c>
      <c r="N164" s="42" t="s">
        <v>39</v>
      </c>
      <c r="O164" s="73"/>
      <c r="P164" s="183"/>
      <c r="Q164" s="146"/>
      <c r="R164" s="67"/>
    </row>
    <row r="165" spans="2:19" x14ac:dyDescent="0.35">
      <c r="C165" s="184" t="s">
        <v>55</v>
      </c>
      <c r="D165" s="185"/>
      <c r="E165" s="181"/>
      <c r="F165" s="181"/>
      <c r="G165" s="181"/>
      <c r="H165" s="181"/>
      <c r="I165" s="181"/>
      <c r="J165" s="181"/>
      <c r="K165" s="181"/>
      <c r="L165" s="181"/>
      <c r="M165" s="181"/>
      <c r="N165" s="77"/>
      <c r="O165" s="75"/>
      <c r="P165" s="183"/>
      <c r="Q165" s="146"/>
      <c r="R165" s="79"/>
    </row>
    <row r="166" spans="2:19" x14ac:dyDescent="0.35">
      <c r="C166" s="186" t="s">
        <v>13</v>
      </c>
      <c r="D166" s="187"/>
      <c r="E166" s="182"/>
      <c r="F166" s="182"/>
      <c r="G166" s="182"/>
      <c r="H166" s="182"/>
      <c r="I166" s="182"/>
      <c r="J166" s="182"/>
      <c r="K166" s="182"/>
      <c r="L166" s="182"/>
      <c r="M166" s="182"/>
      <c r="N166" s="112"/>
      <c r="O166" s="111">
        <f>SUM(E164:M166)</f>
        <v>3.3266666666666662</v>
      </c>
      <c r="P166" s="183"/>
      <c r="Q166" s="146"/>
      <c r="R166" s="67"/>
    </row>
    <row r="167" spans="2:19" ht="12.75" customHeight="1" x14ac:dyDescent="0.35">
      <c r="C167" s="86"/>
      <c r="E167" s="43"/>
      <c r="F167" s="43"/>
      <c r="G167" s="43"/>
      <c r="H167" s="43"/>
      <c r="I167" s="43"/>
      <c r="J167" s="43"/>
      <c r="K167" s="43"/>
      <c r="L167" s="43"/>
      <c r="M167" s="43"/>
      <c r="N167" s="42" t="s">
        <v>40</v>
      </c>
      <c r="O167" s="73"/>
      <c r="P167" s="146"/>
      <c r="Q167" s="146"/>
      <c r="R167" s="67"/>
    </row>
    <row r="168" spans="2:19" ht="15.75" customHeight="1" x14ac:dyDescent="0.35">
      <c r="C168" s="76" t="s">
        <v>15</v>
      </c>
      <c r="D168" s="123"/>
      <c r="E168" s="41"/>
      <c r="F168" s="41"/>
      <c r="G168" s="41"/>
      <c r="H168" s="41"/>
      <c r="I168" s="41"/>
      <c r="J168" s="41"/>
      <c r="K168" s="41"/>
      <c r="L168" s="41"/>
      <c r="M168" s="41"/>
      <c r="N168" s="41"/>
      <c r="O168" s="124">
        <f>O166*25</f>
        <v>83.166666666666657</v>
      </c>
      <c r="P168" s="78"/>
      <c r="Q168" s="78"/>
      <c r="R168" s="67"/>
    </row>
    <row r="170" spans="2:19" x14ac:dyDescent="0.35">
      <c r="B170" s="8" t="s">
        <v>27</v>
      </c>
    </row>
    <row r="171" spans="2:19" x14ac:dyDescent="0.35">
      <c r="B171" s="9" t="s">
        <v>67</v>
      </c>
      <c r="C171" s="10" t="s">
        <v>56</v>
      </c>
      <c r="H171" s="29" t="s">
        <v>16</v>
      </c>
      <c r="I171" s="173" t="s">
        <v>17</v>
      </c>
      <c r="J171" s="174"/>
      <c r="K171" s="174"/>
      <c r="L171" s="174"/>
      <c r="M171" s="174"/>
      <c r="N171" s="174"/>
      <c r="O171" s="175"/>
      <c r="P171" s="176" t="s">
        <v>69</v>
      </c>
      <c r="Q171" s="177"/>
      <c r="R171" s="147" t="s">
        <v>60</v>
      </c>
      <c r="S171" s="47" t="s">
        <v>70</v>
      </c>
    </row>
    <row r="172" spans="2:19" x14ac:dyDescent="0.35">
      <c r="B172" s="10" t="s">
        <v>28</v>
      </c>
      <c r="C172" s="10" t="s">
        <v>57</v>
      </c>
      <c r="H172" s="30"/>
      <c r="I172" s="31"/>
      <c r="J172" s="32"/>
      <c r="K172" s="32"/>
      <c r="L172" s="32"/>
      <c r="M172" s="32"/>
      <c r="N172" s="32"/>
      <c r="O172" s="35"/>
      <c r="P172" s="178" t="s">
        <v>38</v>
      </c>
      <c r="Q172" s="179"/>
      <c r="R172" s="45" t="s">
        <v>37</v>
      </c>
      <c r="S172" s="46" t="s">
        <v>54</v>
      </c>
    </row>
    <row r="173" spans="2:19" x14ac:dyDescent="0.35">
      <c r="B173" s="10" t="s">
        <v>29</v>
      </c>
      <c r="C173" s="10" t="s">
        <v>30</v>
      </c>
      <c r="H173" s="2" t="s">
        <v>2</v>
      </c>
      <c r="I173" s="4" t="s">
        <v>18</v>
      </c>
      <c r="J173" s="5"/>
      <c r="K173" s="5"/>
      <c r="L173" s="5"/>
      <c r="M173" s="5"/>
      <c r="N173" s="17"/>
      <c r="O173" s="34"/>
      <c r="P173" s="25">
        <f>+E162</f>
        <v>3.3666666666666667</v>
      </c>
      <c r="Q173" s="26"/>
      <c r="R173" s="25">
        <f>+E164</f>
        <v>0.37407407407407406</v>
      </c>
      <c r="S173" s="6">
        <f>+R173*25</f>
        <v>9.3518518518518512</v>
      </c>
    </row>
    <row r="174" spans="2:19" x14ac:dyDescent="0.35">
      <c r="B174" s="10" t="s">
        <v>31</v>
      </c>
      <c r="C174" s="10" t="s">
        <v>58</v>
      </c>
      <c r="H174" s="2" t="s">
        <v>3</v>
      </c>
      <c r="I174" s="4" t="s">
        <v>19</v>
      </c>
      <c r="J174" s="5"/>
      <c r="K174" s="5"/>
      <c r="L174" s="5"/>
      <c r="M174" s="5"/>
      <c r="N174" s="17"/>
      <c r="O174" s="34"/>
      <c r="P174" s="25">
        <f>+F162</f>
        <v>3.2733333333333334</v>
      </c>
      <c r="Q174" s="26"/>
      <c r="R174" s="25">
        <f>+F164</f>
        <v>0.3637037037037037</v>
      </c>
      <c r="S174" s="6">
        <f t="shared" ref="S174:S181" si="2">+R174*25</f>
        <v>9.0925925925925917</v>
      </c>
    </row>
    <row r="175" spans="2:19" x14ac:dyDescent="0.35">
      <c r="B175" s="10" t="s">
        <v>32</v>
      </c>
      <c r="C175" s="10" t="s">
        <v>66</v>
      </c>
      <c r="H175" s="2" t="s">
        <v>4</v>
      </c>
      <c r="I175" s="4" t="s">
        <v>20</v>
      </c>
      <c r="J175" s="5"/>
      <c r="K175" s="5"/>
      <c r="L175" s="5"/>
      <c r="M175" s="5"/>
      <c r="N175" s="17"/>
      <c r="O175" s="34"/>
      <c r="P175" s="25">
        <f>+G162</f>
        <v>3.4</v>
      </c>
      <c r="Q175" s="26"/>
      <c r="R175" s="25">
        <f>+G164</f>
        <v>0.37777777777777777</v>
      </c>
      <c r="S175" s="6">
        <f t="shared" si="2"/>
        <v>9.4444444444444446</v>
      </c>
    </row>
    <row r="176" spans="2:19" x14ac:dyDescent="0.35">
      <c r="B176" s="14" t="s">
        <v>52</v>
      </c>
      <c r="C176" s="11" t="s">
        <v>33</v>
      </c>
      <c r="F176" s="12"/>
      <c r="H176" s="2" t="s">
        <v>5</v>
      </c>
      <c r="I176" s="4" t="s">
        <v>21</v>
      </c>
      <c r="J176" s="5"/>
      <c r="K176" s="5"/>
      <c r="L176" s="5"/>
      <c r="M176" s="5"/>
      <c r="N176" s="17"/>
      <c r="O176" s="34"/>
      <c r="P176" s="25">
        <f>+H162</f>
        <v>3.2866666666666666</v>
      </c>
      <c r="Q176" s="26"/>
      <c r="R176" s="25">
        <f>+H164</f>
        <v>0.36518518518518517</v>
      </c>
      <c r="S176" s="6">
        <f t="shared" si="2"/>
        <v>9.1296296296296298</v>
      </c>
    </row>
    <row r="177" spans="2:20" x14ac:dyDescent="0.35">
      <c r="B177" t="s">
        <v>41</v>
      </c>
      <c r="C177" s="13" t="s">
        <v>34</v>
      </c>
      <c r="F177" s="12"/>
      <c r="H177" s="3" t="s">
        <v>6</v>
      </c>
      <c r="I177" s="4" t="s">
        <v>22</v>
      </c>
      <c r="J177" s="5"/>
      <c r="K177" s="5"/>
      <c r="L177" s="5"/>
      <c r="M177" s="5"/>
      <c r="N177" s="17"/>
      <c r="O177" s="34"/>
      <c r="P177" s="25">
        <f>+I162</f>
        <v>3.3533333333333335</v>
      </c>
      <c r="Q177" s="26"/>
      <c r="R177" s="25">
        <f>I164</f>
        <v>0.37259259259259259</v>
      </c>
      <c r="S177" s="6">
        <f t="shared" si="2"/>
        <v>9.3148148148148149</v>
      </c>
    </row>
    <row r="178" spans="2:20" x14ac:dyDescent="0.35">
      <c r="B178" s="12" t="s">
        <v>59</v>
      </c>
      <c r="C178" s="15" t="s">
        <v>68</v>
      </c>
      <c r="E178" s="19"/>
      <c r="H178" s="2" t="s">
        <v>7</v>
      </c>
      <c r="I178" s="7" t="s">
        <v>23</v>
      </c>
      <c r="L178" s="14"/>
      <c r="M178" s="14"/>
      <c r="N178" s="17"/>
      <c r="O178" s="34"/>
      <c r="P178" s="25">
        <f>+J162</f>
        <v>3.2866666666666666</v>
      </c>
      <c r="Q178" s="26"/>
      <c r="R178" s="25">
        <f>+J164</f>
        <v>0.36518518518518517</v>
      </c>
      <c r="S178" s="6">
        <f t="shared" si="2"/>
        <v>9.1296296296296298</v>
      </c>
    </row>
    <row r="179" spans="2:20" x14ac:dyDescent="0.35">
      <c r="B179" s="13" t="s">
        <v>41</v>
      </c>
      <c r="C179" s="14"/>
      <c r="H179" s="2" t="s">
        <v>8</v>
      </c>
      <c r="I179" s="4" t="s">
        <v>24</v>
      </c>
      <c r="J179" s="5"/>
      <c r="K179" s="5"/>
      <c r="L179" s="5"/>
      <c r="M179" s="5"/>
      <c r="N179" s="17"/>
      <c r="O179" s="34"/>
      <c r="P179" s="25">
        <f>+K162</f>
        <v>3.34</v>
      </c>
      <c r="Q179" s="26"/>
      <c r="R179" s="25">
        <f>+K164</f>
        <v>0.37111111111111111</v>
      </c>
      <c r="S179" s="6">
        <f t="shared" si="2"/>
        <v>9.2777777777777786</v>
      </c>
    </row>
    <row r="180" spans="2:20" x14ac:dyDescent="0.35">
      <c r="H180" s="2" t="s">
        <v>9</v>
      </c>
      <c r="I180" s="4" t="s">
        <v>25</v>
      </c>
      <c r="J180" s="5"/>
      <c r="K180" s="5"/>
      <c r="L180" s="5"/>
      <c r="M180" s="5"/>
      <c r="N180" s="17"/>
      <c r="O180" s="34"/>
      <c r="P180" s="25">
        <f>+L162</f>
        <v>3.2733333333333334</v>
      </c>
      <c r="Q180" s="26"/>
      <c r="R180" s="25">
        <f>+L164</f>
        <v>0.3637037037037037</v>
      </c>
      <c r="S180" s="6">
        <f t="shared" si="2"/>
        <v>9.0925925925925917</v>
      </c>
    </row>
    <row r="181" spans="2:20" x14ac:dyDescent="0.35">
      <c r="B181" s="36" t="s">
        <v>42</v>
      </c>
      <c r="C181" s="28"/>
      <c r="D181" s="28"/>
      <c r="E181" s="28"/>
      <c r="F181" s="38">
        <f>+O168</f>
        <v>83.166666666666657</v>
      </c>
      <c r="G181" s="37"/>
      <c r="H181" s="24" t="s">
        <v>10</v>
      </c>
      <c r="I181" s="4" t="s">
        <v>26</v>
      </c>
      <c r="J181" s="5"/>
      <c r="K181" s="5"/>
      <c r="L181" s="5"/>
      <c r="M181" s="5"/>
      <c r="N181" s="17"/>
      <c r="O181" s="34"/>
      <c r="P181" s="25">
        <f>+M162</f>
        <v>3.36</v>
      </c>
      <c r="Q181" s="26"/>
      <c r="R181" s="25">
        <f>+M164</f>
        <v>0.37333333333333329</v>
      </c>
      <c r="S181" s="6">
        <f t="shared" si="2"/>
        <v>9.3333333333333321</v>
      </c>
    </row>
    <row r="182" spans="2:20" x14ac:dyDescent="0.35">
      <c r="B182" s="20"/>
      <c r="C182" s="21"/>
      <c r="D182" s="21"/>
      <c r="E182" s="21"/>
      <c r="F182" s="21"/>
      <c r="G182" s="21"/>
      <c r="H182" s="89"/>
      <c r="I182" s="69"/>
      <c r="J182" s="14"/>
      <c r="K182" s="14"/>
      <c r="L182" s="14"/>
      <c r="M182" s="18"/>
      <c r="N182" s="18"/>
      <c r="O182" s="87"/>
      <c r="P182" s="87"/>
      <c r="Q182" s="87"/>
      <c r="R182" s="87"/>
      <c r="S182" s="91"/>
      <c r="T182" s="14"/>
    </row>
    <row r="183" spans="2:20" x14ac:dyDescent="0.35">
      <c r="B183" s="22" t="s">
        <v>43</v>
      </c>
      <c r="C183" s="21"/>
      <c r="D183" s="21"/>
      <c r="E183" s="23"/>
      <c r="F183" s="21"/>
      <c r="G183" s="23"/>
      <c r="H183" s="68"/>
      <c r="I183" s="69"/>
      <c r="J183" s="66"/>
      <c r="K183" s="66"/>
      <c r="L183" s="66"/>
      <c r="M183" s="66"/>
      <c r="N183" s="14"/>
      <c r="O183" s="70"/>
      <c r="P183" s="70"/>
      <c r="Q183" s="70"/>
      <c r="R183" s="70"/>
      <c r="S183" s="88"/>
    </row>
    <row r="184" spans="2:20" ht="15" thickBot="1" x14ac:dyDescent="0.4">
      <c r="B184" s="22" t="s">
        <v>44</v>
      </c>
      <c r="C184" s="132"/>
      <c r="D184" s="133" t="s">
        <v>45</v>
      </c>
      <c r="E184" s="134"/>
      <c r="F184" s="22"/>
      <c r="G184" s="12"/>
      <c r="H184" s="68"/>
      <c r="I184" s="69"/>
      <c r="J184" s="66"/>
      <c r="K184" s="66"/>
      <c r="L184" s="66"/>
      <c r="M184" s="66"/>
      <c r="N184" s="14"/>
      <c r="O184" s="70"/>
      <c r="P184" s="70"/>
      <c r="Q184" s="70"/>
      <c r="R184" s="70"/>
      <c r="S184" s="33"/>
    </row>
    <row r="185" spans="2:20" ht="15" thickBot="1" x14ac:dyDescent="0.4">
      <c r="B185" s="125" t="s">
        <v>46</v>
      </c>
      <c r="C185" s="135"/>
      <c r="D185" s="136" t="s">
        <v>47</v>
      </c>
      <c r="E185" s="137"/>
      <c r="F185" s="138"/>
      <c r="G185" s="12"/>
      <c r="H185" s="68"/>
      <c r="I185" s="69"/>
      <c r="J185" s="66"/>
      <c r="K185" s="66"/>
      <c r="L185" s="66"/>
      <c r="M185" s="66"/>
      <c r="N185" s="14"/>
      <c r="O185" s="70"/>
      <c r="P185" s="70"/>
      <c r="Q185" s="70"/>
      <c r="R185" s="70"/>
      <c r="S185" s="88"/>
    </row>
    <row r="186" spans="2:20" x14ac:dyDescent="0.35">
      <c r="B186" s="22" t="s">
        <v>48</v>
      </c>
      <c r="C186" s="132"/>
      <c r="D186" s="133" t="s">
        <v>49</v>
      </c>
      <c r="E186" s="134"/>
      <c r="F186" s="22"/>
      <c r="H186" s="71"/>
      <c r="I186" s="69"/>
      <c r="J186" s="14"/>
      <c r="K186" s="14"/>
      <c r="L186" s="14"/>
      <c r="M186" s="14"/>
      <c r="N186" s="14"/>
      <c r="O186" s="70"/>
      <c r="P186" s="70"/>
      <c r="Q186" s="70"/>
      <c r="R186" s="70"/>
      <c r="S186" s="88"/>
    </row>
    <row r="187" spans="2:20" x14ac:dyDescent="0.35">
      <c r="B187" s="122" t="s">
        <v>50</v>
      </c>
      <c r="C187" s="132"/>
      <c r="D187" s="139" t="s">
        <v>51</v>
      </c>
      <c r="E187" s="139"/>
      <c r="F187" s="132"/>
      <c r="H187" s="71"/>
      <c r="I187" s="69"/>
      <c r="J187" s="14"/>
      <c r="K187" s="14"/>
      <c r="L187" s="14"/>
      <c r="M187" s="14"/>
      <c r="N187" s="14"/>
      <c r="O187" s="70"/>
      <c r="P187" s="70"/>
      <c r="Q187" s="70"/>
      <c r="R187" s="70"/>
      <c r="S187" s="88"/>
    </row>
    <row r="188" spans="2:20" x14ac:dyDescent="0.35">
      <c r="C188" s="132"/>
      <c r="D188" s="132"/>
      <c r="E188" s="132"/>
      <c r="F188" s="132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</row>
    <row r="189" spans="2:20" x14ac:dyDescent="0.35"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33"/>
    </row>
  </sheetData>
  <mergeCells count="197">
    <mergeCell ref="C159:D159"/>
    <mergeCell ref="C154:D154"/>
    <mergeCell ref="C155:D155"/>
    <mergeCell ref="C156:D156"/>
    <mergeCell ref="C157:D157"/>
    <mergeCell ref="C158:D158"/>
    <mergeCell ref="C145:D145"/>
    <mergeCell ref="C146:D146"/>
    <mergeCell ref="C147:D147"/>
    <mergeCell ref="C148:D148"/>
    <mergeCell ref="C149:D149"/>
    <mergeCell ref="C150:D150"/>
    <mergeCell ref="C151:D151"/>
    <mergeCell ref="C152:D152"/>
    <mergeCell ref="C153:D153"/>
    <mergeCell ref="C8:D8"/>
    <mergeCell ref="A2:S2"/>
    <mergeCell ref="A3:S3"/>
    <mergeCell ref="C6:D6"/>
    <mergeCell ref="E6:M6"/>
    <mergeCell ref="C7:D7"/>
    <mergeCell ref="C20:D20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32:D32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J160:J161"/>
    <mergeCell ref="K160:K161"/>
    <mergeCell ref="L160:L161"/>
    <mergeCell ref="M160:M161"/>
    <mergeCell ref="P160:P161"/>
    <mergeCell ref="H160:H161"/>
    <mergeCell ref="I160:I161"/>
    <mergeCell ref="C33:D33"/>
    <mergeCell ref="C34:D34"/>
    <mergeCell ref="C35:D35"/>
    <mergeCell ref="C36:D36"/>
    <mergeCell ref="C37:D37"/>
    <mergeCell ref="C38:D38"/>
    <mergeCell ref="C161:D161"/>
    <mergeCell ref="C160:D160"/>
    <mergeCell ref="E160:E161"/>
    <mergeCell ref="F160:F161"/>
    <mergeCell ref="G160:G161"/>
    <mergeCell ref="C39:D39"/>
    <mergeCell ref="C40:D40"/>
    <mergeCell ref="C41:D41"/>
    <mergeCell ref="C47:D47"/>
    <mergeCell ref="C48:D48"/>
    <mergeCell ref="C49:D49"/>
    <mergeCell ref="J162:J163"/>
    <mergeCell ref="K162:K163"/>
    <mergeCell ref="L162:L163"/>
    <mergeCell ref="M162:M163"/>
    <mergeCell ref="P162:P163"/>
    <mergeCell ref="C163:D163"/>
    <mergeCell ref="C162:D162"/>
    <mergeCell ref="E162:E163"/>
    <mergeCell ref="F162:F163"/>
    <mergeCell ref="G162:G163"/>
    <mergeCell ref="H162:H163"/>
    <mergeCell ref="I162:I163"/>
    <mergeCell ref="I171:O171"/>
    <mergeCell ref="P171:Q171"/>
    <mergeCell ref="P172:Q172"/>
    <mergeCell ref="J164:J166"/>
    <mergeCell ref="K164:K166"/>
    <mergeCell ref="L164:L166"/>
    <mergeCell ref="M164:M166"/>
    <mergeCell ref="P164:P166"/>
    <mergeCell ref="C165:D165"/>
    <mergeCell ref="C166:D166"/>
    <mergeCell ref="C164:D164"/>
    <mergeCell ref="E164:E166"/>
    <mergeCell ref="F164:F166"/>
    <mergeCell ref="G164:G166"/>
    <mergeCell ref="H164:H166"/>
    <mergeCell ref="I164:I166"/>
    <mergeCell ref="C50:D50"/>
    <mergeCell ref="C51:D51"/>
    <mergeCell ref="C42:D42"/>
    <mergeCell ref="C43:D43"/>
    <mergeCell ref="C44:D44"/>
    <mergeCell ref="C45:D45"/>
    <mergeCell ref="C46:D46"/>
    <mergeCell ref="C57:D57"/>
    <mergeCell ref="C58:D58"/>
    <mergeCell ref="C59:D59"/>
    <mergeCell ref="C60:D60"/>
    <mergeCell ref="C61:D61"/>
    <mergeCell ref="C52:D52"/>
    <mergeCell ref="C53:D53"/>
    <mergeCell ref="C54:D54"/>
    <mergeCell ref="C55:D55"/>
    <mergeCell ref="C56:D56"/>
    <mergeCell ref="C67:D67"/>
    <mergeCell ref="C68:D68"/>
    <mergeCell ref="C69:D69"/>
    <mergeCell ref="C70:D70"/>
    <mergeCell ref="C71:D71"/>
    <mergeCell ref="C62:D62"/>
    <mergeCell ref="C63:D63"/>
    <mergeCell ref="C64:D64"/>
    <mergeCell ref="C65:D65"/>
    <mergeCell ref="C66:D66"/>
    <mergeCell ref="C77:D77"/>
    <mergeCell ref="C78:D78"/>
    <mergeCell ref="C79:D79"/>
    <mergeCell ref="C80:D80"/>
    <mergeCell ref="C81:D81"/>
    <mergeCell ref="C72:D72"/>
    <mergeCell ref="C73:D73"/>
    <mergeCell ref="C74:D74"/>
    <mergeCell ref="C75:D75"/>
    <mergeCell ref="C76:D76"/>
    <mergeCell ref="C87:D87"/>
    <mergeCell ref="C88:D88"/>
    <mergeCell ref="C89:D89"/>
    <mergeCell ref="C90:D90"/>
    <mergeCell ref="C91:D91"/>
    <mergeCell ref="C82:D82"/>
    <mergeCell ref="C83:D83"/>
    <mergeCell ref="C84:D84"/>
    <mergeCell ref="C85:D85"/>
    <mergeCell ref="C86:D86"/>
    <mergeCell ref="C97:D97"/>
    <mergeCell ref="C98:D98"/>
    <mergeCell ref="C99:D99"/>
    <mergeCell ref="C100:D100"/>
    <mergeCell ref="C101:D101"/>
    <mergeCell ref="C92:D92"/>
    <mergeCell ref="C93:D93"/>
    <mergeCell ref="C94:D94"/>
    <mergeCell ref="C95:D95"/>
    <mergeCell ref="C96:D96"/>
    <mergeCell ref="C107:D107"/>
    <mergeCell ref="C108:D108"/>
    <mergeCell ref="C109:D109"/>
    <mergeCell ref="C110:D110"/>
    <mergeCell ref="C111:D111"/>
    <mergeCell ref="C102:D102"/>
    <mergeCell ref="C103:D103"/>
    <mergeCell ref="C104:D104"/>
    <mergeCell ref="C105:D105"/>
    <mergeCell ref="C106:D106"/>
    <mergeCell ref="C117:D117"/>
    <mergeCell ref="C118:D118"/>
    <mergeCell ref="C119:D119"/>
    <mergeCell ref="C120:D120"/>
    <mergeCell ref="C121:D121"/>
    <mergeCell ref="C112:D112"/>
    <mergeCell ref="C113:D113"/>
    <mergeCell ref="C114:D114"/>
    <mergeCell ref="C115:D115"/>
    <mergeCell ref="C116:D116"/>
    <mergeCell ref="C127:D127"/>
    <mergeCell ref="C128:D128"/>
    <mergeCell ref="C129:D129"/>
    <mergeCell ref="C130:D130"/>
    <mergeCell ref="C131:D131"/>
    <mergeCell ref="C122:D122"/>
    <mergeCell ref="C123:D123"/>
    <mergeCell ref="C124:D124"/>
    <mergeCell ref="C125:D125"/>
    <mergeCell ref="C126:D126"/>
    <mergeCell ref="C142:D142"/>
    <mergeCell ref="C143:D143"/>
    <mergeCell ref="C144:D144"/>
    <mergeCell ref="C137:D137"/>
    <mergeCell ref="C138:D138"/>
    <mergeCell ref="C139:D139"/>
    <mergeCell ref="C140:D140"/>
    <mergeCell ref="C141:D141"/>
    <mergeCell ref="C132:D132"/>
    <mergeCell ref="C133:D133"/>
    <mergeCell ref="C134:D134"/>
    <mergeCell ref="C135:D135"/>
    <mergeCell ref="C136:D136"/>
  </mergeCells>
  <printOptions horizontalCentered="1"/>
  <pageMargins left="0.31496062992126" right="0.15748031496063" top="0.511811023622047" bottom="0.74803149606299202" header="0.31496062992126" footer="0.31496062992126"/>
  <pageSetup paperSize="258" scale="71" orientation="portrait" horizontalDpi="4294967293" verticalDpi="300" r:id="rId1"/>
  <rowBreaks count="2" manualBreakCount="2">
    <brk id="72" max="19" man="1"/>
    <brk id="168" max="1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88"/>
  <sheetViews>
    <sheetView view="pageBreakPreview" topLeftCell="A58" zoomScale="130" zoomScaleSheetLayoutView="130" workbookViewId="0">
      <selection activeCell="Q59" sqref="Q59"/>
    </sheetView>
  </sheetViews>
  <sheetFormatPr defaultRowHeight="14.5" x14ac:dyDescent="0.35"/>
  <cols>
    <col min="1" max="1" width="1.81640625" customWidth="1"/>
    <col min="2" max="2" width="14" customWidth="1"/>
    <col min="3" max="3" width="5.54296875" customWidth="1"/>
    <col min="4" max="5" width="5.1796875" customWidth="1"/>
    <col min="6" max="6" width="6" customWidth="1"/>
    <col min="7" max="7" width="5.7265625" customWidth="1"/>
    <col min="8" max="8" width="5.1796875" customWidth="1"/>
    <col min="9" max="10" width="5.453125" customWidth="1"/>
    <col min="11" max="12" width="5.26953125" customWidth="1"/>
    <col min="13" max="13" width="5.7265625" customWidth="1"/>
    <col min="14" max="14" width="5.453125" customWidth="1"/>
    <col min="15" max="15" width="7.54296875" customWidth="1"/>
    <col min="16" max="16" width="7.26953125" customWidth="1"/>
    <col min="17" max="17" width="5.1796875" customWidth="1"/>
    <col min="18" max="18" width="11.54296875" customWidth="1"/>
    <col min="19" max="19" width="10.7265625" customWidth="1"/>
  </cols>
  <sheetData>
    <row r="1" spans="1:19" ht="21" customHeight="1" x14ac:dyDescent="0.35"/>
    <row r="2" spans="1:19" ht="15.5" x14ac:dyDescent="0.35">
      <c r="A2" s="198" t="s">
        <v>35</v>
      </c>
      <c r="B2" s="198"/>
      <c r="C2" s="198"/>
      <c r="D2" s="198"/>
      <c r="E2" s="198"/>
      <c r="F2" s="198"/>
      <c r="G2" s="198"/>
      <c r="H2" s="198"/>
      <c r="I2" s="198"/>
      <c r="J2" s="198"/>
      <c r="K2" s="198"/>
      <c r="L2" s="198"/>
      <c r="M2" s="198"/>
      <c r="N2" s="198"/>
      <c r="O2" s="198"/>
      <c r="P2" s="198"/>
      <c r="Q2" s="198"/>
      <c r="R2" s="198"/>
      <c r="S2" s="198"/>
    </row>
    <row r="3" spans="1:19" ht="15.5" x14ac:dyDescent="0.35">
      <c r="A3" s="198" t="s">
        <v>86</v>
      </c>
      <c r="B3" s="198"/>
      <c r="C3" s="198"/>
      <c r="D3" s="198"/>
      <c r="E3" s="198"/>
      <c r="F3" s="198"/>
      <c r="G3" s="198"/>
      <c r="H3" s="198"/>
      <c r="I3" s="198"/>
      <c r="J3" s="198"/>
      <c r="K3" s="198"/>
      <c r="L3" s="198"/>
      <c r="M3" s="198"/>
      <c r="N3" s="198"/>
      <c r="O3" s="198"/>
      <c r="P3" s="198"/>
      <c r="Q3" s="198"/>
      <c r="R3" s="198"/>
      <c r="S3" s="198"/>
    </row>
    <row r="4" spans="1:19" ht="15.5" x14ac:dyDescent="0.35">
      <c r="R4" s="151"/>
      <c r="S4" s="151"/>
    </row>
    <row r="6" spans="1:19" x14ac:dyDescent="0.35">
      <c r="C6" s="199" t="s">
        <v>0</v>
      </c>
      <c r="D6" s="200"/>
      <c r="E6" s="171" t="s">
        <v>1</v>
      </c>
      <c r="F6" s="201"/>
      <c r="G6" s="201"/>
      <c r="H6" s="201"/>
      <c r="I6" s="201"/>
      <c r="J6" s="201"/>
      <c r="K6" s="201"/>
      <c r="L6" s="201"/>
      <c r="M6" s="172"/>
      <c r="N6" s="110"/>
      <c r="O6" s="154"/>
      <c r="P6" s="78"/>
      <c r="Q6" s="78"/>
      <c r="R6" s="79"/>
    </row>
    <row r="7" spans="1:19" x14ac:dyDescent="0.35">
      <c r="C7" s="202" t="s">
        <v>36</v>
      </c>
      <c r="D7" s="203"/>
      <c r="E7" s="27" t="s">
        <v>2</v>
      </c>
      <c r="F7" s="27" t="s">
        <v>3</v>
      </c>
      <c r="G7" s="27" t="s">
        <v>4</v>
      </c>
      <c r="H7" s="27" t="s">
        <v>5</v>
      </c>
      <c r="I7" s="27" t="s">
        <v>6</v>
      </c>
      <c r="J7" s="27" t="s">
        <v>7</v>
      </c>
      <c r="K7" s="27" t="s">
        <v>8</v>
      </c>
      <c r="L7" s="27" t="s">
        <v>9</v>
      </c>
      <c r="M7" s="27" t="s">
        <v>10</v>
      </c>
      <c r="N7" s="152"/>
      <c r="O7" s="153"/>
      <c r="P7" s="78"/>
      <c r="Q7" s="78"/>
      <c r="R7" s="79"/>
    </row>
    <row r="8" spans="1:19" s="16" customFormat="1" ht="13" x14ac:dyDescent="0.3">
      <c r="C8" s="196">
        <v>1</v>
      </c>
      <c r="D8" s="197"/>
      <c r="E8" s="40">
        <v>2</v>
      </c>
      <c r="F8" s="40">
        <v>3</v>
      </c>
      <c r="G8" s="40">
        <v>4</v>
      </c>
      <c r="H8" s="40">
        <v>5</v>
      </c>
      <c r="I8" s="40">
        <v>6</v>
      </c>
      <c r="J8" s="40">
        <v>7</v>
      </c>
      <c r="K8" s="40">
        <v>8</v>
      </c>
      <c r="L8" s="40">
        <v>9</v>
      </c>
      <c r="M8" s="40">
        <v>10</v>
      </c>
      <c r="N8" s="85"/>
      <c r="O8" s="95"/>
      <c r="P8" s="80"/>
      <c r="Q8" s="80"/>
      <c r="R8" s="81"/>
    </row>
    <row r="9" spans="1:19" x14ac:dyDescent="0.35">
      <c r="C9" s="171">
        <v>1</v>
      </c>
      <c r="D9" s="172"/>
      <c r="E9" s="155">
        <v>3</v>
      </c>
      <c r="F9" s="155">
        <v>3</v>
      </c>
      <c r="G9" s="155">
        <v>3</v>
      </c>
      <c r="H9" s="155">
        <v>3</v>
      </c>
      <c r="I9" s="155">
        <v>3</v>
      </c>
      <c r="J9" s="155">
        <v>3</v>
      </c>
      <c r="K9" s="155">
        <v>3</v>
      </c>
      <c r="L9" s="155">
        <v>3</v>
      </c>
      <c r="M9" s="155">
        <v>3</v>
      </c>
      <c r="N9" s="86"/>
      <c r="O9" s="72"/>
      <c r="P9" s="96"/>
      <c r="Q9" s="79"/>
      <c r="R9" s="79"/>
    </row>
    <row r="10" spans="1:19" x14ac:dyDescent="0.35">
      <c r="C10" s="171">
        <v>2</v>
      </c>
      <c r="D10" s="172"/>
      <c r="E10" s="155">
        <v>2</v>
      </c>
      <c r="F10" s="155">
        <v>3</v>
      </c>
      <c r="G10" s="155">
        <v>3</v>
      </c>
      <c r="H10" s="155">
        <v>2</v>
      </c>
      <c r="I10" s="155">
        <v>3</v>
      </c>
      <c r="J10" s="155">
        <v>3</v>
      </c>
      <c r="K10" s="155">
        <v>3</v>
      </c>
      <c r="L10" s="155">
        <v>3</v>
      </c>
      <c r="M10" s="155">
        <v>4</v>
      </c>
      <c r="N10" s="86"/>
      <c r="O10" s="72"/>
      <c r="P10" s="96"/>
      <c r="Q10" s="79"/>
      <c r="R10" s="79"/>
    </row>
    <row r="11" spans="1:19" x14ac:dyDescent="0.35">
      <c r="C11" s="171">
        <v>3</v>
      </c>
      <c r="D11" s="172"/>
      <c r="E11" s="155">
        <v>3</v>
      </c>
      <c r="F11" s="155">
        <v>3</v>
      </c>
      <c r="G11" s="155">
        <v>3</v>
      </c>
      <c r="H11" s="155">
        <v>3</v>
      </c>
      <c r="I11" s="155">
        <v>3</v>
      </c>
      <c r="J11" s="155">
        <v>3</v>
      </c>
      <c r="K11" s="155">
        <v>3</v>
      </c>
      <c r="L11" s="155">
        <v>3</v>
      </c>
      <c r="M11" s="155">
        <v>3</v>
      </c>
      <c r="N11" s="86"/>
      <c r="O11" s="72"/>
      <c r="P11" s="96"/>
      <c r="Q11" s="79"/>
      <c r="R11" s="79"/>
    </row>
    <row r="12" spans="1:19" x14ac:dyDescent="0.35">
      <c r="C12" s="171">
        <v>4</v>
      </c>
      <c r="D12" s="172"/>
      <c r="E12" s="157">
        <v>3</v>
      </c>
      <c r="F12" s="157">
        <v>3</v>
      </c>
      <c r="G12" s="157">
        <v>3</v>
      </c>
      <c r="H12" s="157">
        <v>3</v>
      </c>
      <c r="I12" s="157">
        <v>3</v>
      </c>
      <c r="J12" s="157">
        <v>3</v>
      </c>
      <c r="K12" s="157">
        <v>3</v>
      </c>
      <c r="L12" s="157">
        <v>4</v>
      </c>
      <c r="M12" s="157">
        <v>4</v>
      </c>
      <c r="N12" s="86"/>
      <c r="O12" s="72"/>
      <c r="P12" s="96"/>
      <c r="Q12" s="79"/>
      <c r="R12" s="79"/>
    </row>
    <row r="13" spans="1:19" x14ac:dyDescent="0.35">
      <c r="C13" s="171">
        <v>5</v>
      </c>
      <c r="D13" s="172"/>
      <c r="E13" s="155">
        <v>3</v>
      </c>
      <c r="F13" s="155">
        <v>3</v>
      </c>
      <c r="G13" s="155">
        <v>3</v>
      </c>
      <c r="H13" s="155">
        <v>3</v>
      </c>
      <c r="I13" s="155">
        <v>3</v>
      </c>
      <c r="J13" s="155">
        <v>3</v>
      </c>
      <c r="K13" s="155">
        <v>3</v>
      </c>
      <c r="L13" s="155">
        <v>3</v>
      </c>
      <c r="M13" s="155">
        <v>3</v>
      </c>
      <c r="N13" s="86"/>
      <c r="O13" s="72"/>
      <c r="P13" s="96"/>
      <c r="Q13" s="79"/>
      <c r="R13" s="79"/>
    </row>
    <row r="14" spans="1:19" x14ac:dyDescent="0.35">
      <c r="C14" s="171">
        <v>6</v>
      </c>
      <c r="D14" s="172"/>
      <c r="E14" s="155">
        <v>3</v>
      </c>
      <c r="F14" s="155">
        <v>3</v>
      </c>
      <c r="G14" s="157">
        <v>3</v>
      </c>
      <c r="H14" s="157">
        <v>3</v>
      </c>
      <c r="I14" s="157">
        <v>3</v>
      </c>
      <c r="J14" s="157">
        <v>3</v>
      </c>
      <c r="K14" s="157">
        <v>2</v>
      </c>
      <c r="L14" s="157">
        <v>3</v>
      </c>
      <c r="M14" s="157">
        <v>3</v>
      </c>
      <c r="N14" s="86"/>
      <c r="O14" s="72"/>
      <c r="P14" s="96"/>
      <c r="Q14" s="79"/>
      <c r="R14" s="79"/>
    </row>
    <row r="15" spans="1:19" x14ac:dyDescent="0.35">
      <c r="C15" s="171">
        <v>7</v>
      </c>
      <c r="D15" s="172"/>
      <c r="E15" s="155">
        <v>3</v>
      </c>
      <c r="F15" s="155">
        <v>3</v>
      </c>
      <c r="G15" s="155">
        <v>3</v>
      </c>
      <c r="H15" s="155">
        <v>4</v>
      </c>
      <c r="I15" s="155">
        <v>3</v>
      </c>
      <c r="J15" s="155">
        <v>3</v>
      </c>
      <c r="K15" s="155">
        <v>3</v>
      </c>
      <c r="L15" s="155">
        <v>3</v>
      </c>
      <c r="M15" s="155">
        <v>4</v>
      </c>
      <c r="N15" s="86"/>
      <c r="O15" s="72"/>
      <c r="P15" s="96"/>
      <c r="Q15" s="79"/>
      <c r="R15" s="79"/>
    </row>
    <row r="16" spans="1:19" x14ac:dyDescent="0.35">
      <c r="C16" s="171">
        <v>8</v>
      </c>
      <c r="D16" s="172"/>
      <c r="E16" s="155">
        <v>3</v>
      </c>
      <c r="F16" s="155">
        <v>3</v>
      </c>
      <c r="G16" s="155">
        <v>3</v>
      </c>
      <c r="H16" s="155">
        <v>4</v>
      </c>
      <c r="I16" s="155">
        <v>3</v>
      </c>
      <c r="J16" s="155">
        <v>3</v>
      </c>
      <c r="K16" s="155">
        <v>3</v>
      </c>
      <c r="L16" s="155">
        <v>3</v>
      </c>
      <c r="M16" s="155">
        <v>2</v>
      </c>
      <c r="N16" s="86"/>
      <c r="O16" s="72"/>
      <c r="P16" s="96"/>
      <c r="Q16" s="79"/>
      <c r="R16" s="79"/>
    </row>
    <row r="17" spans="3:29" x14ac:dyDescent="0.35">
      <c r="C17" s="171">
        <v>9</v>
      </c>
      <c r="D17" s="172"/>
      <c r="E17" s="155">
        <v>3</v>
      </c>
      <c r="F17" s="155">
        <v>3</v>
      </c>
      <c r="G17" s="155">
        <v>3</v>
      </c>
      <c r="H17" s="155">
        <v>3</v>
      </c>
      <c r="I17" s="155">
        <v>3</v>
      </c>
      <c r="J17" s="155">
        <v>3</v>
      </c>
      <c r="K17" s="155">
        <v>3</v>
      </c>
      <c r="L17" s="155">
        <v>3</v>
      </c>
      <c r="M17" s="155">
        <v>3</v>
      </c>
      <c r="N17" s="86"/>
      <c r="O17" s="72"/>
      <c r="P17" s="96"/>
      <c r="Q17" s="79"/>
      <c r="R17" s="79"/>
    </row>
    <row r="18" spans="3:29" x14ac:dyDescent="0.35">
      <c r="C18" s="171">
        <v>10</v>
      </c>
      <c r="D18" s="172"/>
      <c r="E18" s="155">
        <v>3</v>
      </c>
      <c r="F18" s="155">
        <v>3</v>
      </c>
      <c r="G18" s="155">
        <v>3</v>
      </c>
      <c r="H18" s="155">
        <v>3</v>
      </c>
      <c r="I18" s="155">
        <v>3</v>
      </c>
      <c r="J18" s="155">
        <v>3</v>
      </c>
      <c r="K18" s="155">
        <v>3</v>
      </c>
      <c r="L18" s="155">
        <v>3</v>
      </c>
      <c r="M18" s="155">
        <v>3</v>
      </c>
      <c r="N18" s="86"/>
      <c r="O18" s="72"/>
      <c r="P18" s="96"/>
      <c r="Q18" s="79"/>
      <c r="R18" s="79"/>
    </row>
    <row r="19" spans="3:29" x14ac:dyDescent="0.35">
      <c r="C19" s="171">
        <v>11</v>
      </c>
      <c r="D19" s="172"/>
      <c r="E19" s="155">
        <v>3</v>
      </c>
      <c r="F19" s="155">
        <v>3</v>
      </c>
      <c r="G19" s="155">
        <v>3</v>
      </c>
      <c r="H19" s="155">
        <v>4</v>
      </c>
      <c r="I19" s="155">
        <v>3</v>
      </c>
      <c r="J19" s="155">
        <v>3</v>
      </c>
      <c r="K19" s="155">
        <v>3</v>
      </c>
      <c r="L19" s="155">
        <v>3</v>
      </c>
      <c r="M19" s="155">
        <v>3</v>
      </c>
      <c r="N19" s="86"/>
      <c r="O19" s="72"/>
      <c r="P19" s="96"/>
      <c r="Q19" s="79"/>
      <c r="R19" s="79"/>
    </row>
    <row r="20" spans="3:29" x14ac:dyDescent="0.35">
      <c r="C20" s="171">
        <v>12</v>
      </c>
      <c r="D20" s="172"/>
      <c r="E20" s="155">
        <v>3</v>
      </c>
      <c r="F20" s="155">
        <v>3</v>
      </c>
      <c r="G20" s="155">
        <v>3</v>
      </c>
      <c r="H20" s="155">
        <v>3</v>
      </c>
      <c r="I20" s="155">
        <v>3</v>
      </c>
      <c r="J20" s="155">
        <v>3</v>
      </c>
      <c r="K20" s="155">
        <v>3</v>
      </c>
      <c r="L20" s="155">
        <v>3</v>
      </c>
      <c r="M20" s="155">
        <v>3</v>
      </c>
      <c r="N20" s="86"/>
      <c r="O20" s="72"/>
      <c r="P20" s="96"/>
      <c r="Q20" s="79"/>
      <c r="R20" s="79"/>
    </row>
    <row r="21" spans="3:29" x14ac:dyDescent="0.35">
      <c r="C21" s="171">
        <v>13</v>
      </c>
      <c r="D21" s="172"/>
      <c r="E21" s="155">
        <v>4</v>
      </c>
      <c r="F21" s="155">
        <v>3</v>
      </c>
      <c r="G21" s="155">
        <v>3</v>
      </c>
      <c r="H21" s="155">
        <v>3</v>
      </c>
      <c r="I21" s="155">
        <v>3</v>
      </c>
      <c r="J21" s="155">
        <v>3</v>
      </c>
      <c r="K21" s="155">
        <v>3</v>
      </c>
      <c r="L21" s="155">
        <v>3</v>
      </c>
      <c r="M21" s="155">
        <v>2</v>
      </c>
      <c r="N21" s="86"/>
      <c r="O21" s="72"/>
      <c r="P21" s="96"/>
      <c r="Q21" s="79"/>
      <c r="R21" s="79"/>
    </row>
    <row r="22" spans="3:29" x14ac:dyDescent="0.35">
      <c r="C22" s="171">
        <v>14</v>
      </c>
      <c r="D22" s="172"/>
      <c r="E22" s="155">
        <v>3</v>
      </c>
      <c r="F22" s="155">
        <v>3</v>
      </c>
      <c r="G22" s="155">
        <v>3</v>
      </c>
      <c r="H22" s="155">
        <v>3</v>
      </c>
      <c r="I22" s="155">
        <v>3</v>
      </c>
      <c r="J22" s="155">
        <v>3</v>
      </c>
      <c r="K22" s="155">
        <v>3</v>
      </c>
      <c r="L22" s="155">
        <v>3</v>
      </c>
      <c r="M22" s="155">
        <v>3</v>
      </c>
      <c r="N22" s="86"/>
      <c r="O22" s="72"/>
      <c r="P22" s="96"/>
      <c r="Q22" s="79"/>
      <c r="R22" s="79"/>
    </row>
    <row r="23" spans="3:29" x14ac:dyDescent="0.35">
      <c r="C23" s="171">
        <v>15</v>
      </c>
      <c r="D23" s="172"/>
      <c r="E23" s="155">
        <v>3</v>
      </c>
      <c r="F23" s="155">
        <v>3</v>
      </c>
      <c r="G23" s="155">
        <v>3</v>
      </c>
      <c r="H23" s="155">
        <v>4</v>
      </c>
      <c r="I23" s="155">
        <v>3</v>
      </c>
      <c r="J23" s="155">
        <v>3</v>
      </c>
      <c r="K23" s="155">
        <v>3</v>
      </c>
      <c r="L23" s="155">
        <v>3</v>
      </c>
      <c r="M23" s="155">
        <v>3</v>
      </c>
      <c r="N23" s="86"/>
      <c r="O23" s="72"/>
      <c r="P23" s="96"/>
      <c r="Q23" s="79"/>
      <c r="R23" s="79"/>
    </row>
    <row r="24" spans="3:29" x14ac:dyDescent="0.35">
      <c r="C24" s="171">
        <v>16</v>
      </c>
      <c r="D24" s="172"/>
      <c r="E24" s="155">
        <v>3</v>
      </c>
      <c r="F24" s="155">
        <v>2</v>
      </c>
      <c r="G24" s="155">
        <v>3</v>
      </c>
      <c r="H24" s="155">
        <v>3</v>
      </c>
      <c r="I24" s="155">
        <v>3</v>
      </c>
      <c r="J24" s="155">
        <v>3</v>
      </c>
      <c r="K24" s="155">
        <v>3</v>
      </c>
      <c r="L24" s="155">
        <v>4</v>
      </c>
      <c r="M24" s="155">
        <v>3</v>
      </c>
      <c r="N24" s="86"/>
      <c r="O24" s="72"/>
      <c r="P24" s="96"/>
      <c r="Q24" s="79"/>
      <c r="R24" s="79"/>
    </row>
    <row r="25" spans="3:29" x14ac:dyDescent="0.35">
      <c r="C25" s="171">
        <v>17</v>
      </c>
      <c r="D25" s="172"/>
      <c r="E25" s="155">
        <v>2</v>
      </c>
      <c r="F25" s="155">
        <v>3</v>
      </c>
      <c r="G25" s="155">
        <v>4</v>
      </c>
      <c r="H25" s="155">
        <v>3</v>
      </c>
      <c r="I25" s="155">
        <v>4</v>
      </c>
      <c r="J25" s="155">
        <v>3</v>
      </c>
      <c r="K25" s="155">
        <v>3</v>
      </c>
      <c r="L25" s="155">
        <v>3</v>
      </c>
      <c r="M25" s="155">
        <v>4</v>
      </c>
      <c r="N25" s="86"/>
      <c r="O25" s="72"/>
      <c r="P25" s="96"/>
      <c r="Q25" s="79"/>
      <c r="R25" s="79"/>
    </row>
    <row r="26" spans="3:29" x14ac:dyDescent="0.35">
      <c r="C26" s="171">
        <v>18</v>
      </c>
      <c r="D26" s="172"/>
      <c r="E26" s="155">
        <v>3</v>
      </c>
      <c r="F26" s="155">
        <v>3</v>
      </c>
      <c r="G26" s="155">
        <v>3</v>
      </c>
      <c r="H26" s="155">
        <v>3</v>
      </c>
      <c r="I26" s="155">
        <v>3</v>
      </c>
      <c r="J26" s="155">
        <v>3</v>
      </c>
      <c r="K26" s="155">
        <v>3</v>
      </c>
      <c r="L26" s="155">
        <v>3</v>
      </c>
      <c r="M26" s="155">
        <v>3</v>
      </c>
      <c r="N26" s="86"/>
      <c r="O26" s="72"/>
      <c r="P26" s="96"/>
      <c r="Q26" s="79"/>
      <c r="R26" s="79"/>
    </row>
    <row r="27" spans="3:29" x14ac:dyDescent="0.35">
      <c r="C27" s="171">
        <v>19</v>
      </c>
      <c r="D27" s="172"/>
      <c r="E27" s="155">
        <v>3</v>
      </c>
      <c r="F27" s="155">
        <v>3</v>
      </c>
      <c r="G27" s="155">
        <v>3</v>
      </c>
      <c r="H27" s="155">
        <v>3</v>
      </c>
      <c r="I27" s="155">
        <v>3</v>
      </c>
      <c r="J27" s="155">
        <v>3</v>
      </c>
      <c r="K27" s="155">
        <v>3</v>
      </c>
      <c r="L27" s="155">
        <v>3</v>
      </c>
      <c r="M27" s="155">
        <v>3</v>
      </c>
      <c r="N27" s="86"/>
      <c r="O27" s="72"/>
      <c r="P27" s="96"/>
      <c r="Q27" s="79"/>
      <c r="R27" s="79"/>
    </row>
    <row r="28" spans="3:29" x14ac:dyDescent="0.35">
      <c r="C28" s="171">
        <v>20</v>
      </c>
      <c r="D28" s="172"/>
      <c r="E28" s="155">
        <v>3</v>
      </c>
      <c r="F28" s="155">
        <v>3</v>
      </c>
      <c r="G28" s="155">
        <v>3</v>
      </c>
      <c r="H28" s="155">
        <v>3</v>
      </c>
      <c r="I28" s="155">
        <v>3</v>
      </c>
      <c r="J28" s="155">
        <v>4</v>
      </c>
      <c r="K28" s="155">
        <v>4</v>
      </c>
      <c r="L28" s="155">
        <v>4</v>
      </c>
      <c r="M28" s="155">
        <v>4</v>
      </c>
      <c r="N28" s="86"/>
      <c r="O28" s="72"/>
      <c r="P28" s="96"/>
      <c r="Q28" s="79"/>
      <c r="R28" s="79"/>
      <c r="U28" s="156">
        <v>4</v>
      </c>
      <c r="V28" s="156">
        <v>4</v>
      </c>
      <c r="W28" s="156">
        <v>4</v>
      </c>
      <c r="X28" s="156">
        <v>4</v>
      </c>
      <c r="Y28" s="156">
        <v>4</v>
      </c>
      <c r="Z28" s="156">
        <v>3</v>
      </c>
      <c r="AA28" s="156">
        <v>3</v>
      </c>
      <c r="AB28" s="156">
        <v>4</v>
      </c>
      <c r="AC28" s="156">
        <v>4</v>
      </c>
    </row>
    <row r="29" spans="3:29" x14ac:dyDescent="0.35">
      <c r="C29" s="171">
        <v>21</v>
      </c>
      <c r="D29" s="172"/>
      <c r="E29" s="155">
        <v>3</v>
      </c>
      <c r="F29" s="155">
        <v>3</v>
      </c>
      <c r="G29" s="155">
        <v>3</v>
      </c>
      <c r="H29" s="155">
        <v>3</v>
      </c>
      <c r="I29" s="155">
        <v>4</v>
      </c>
      <c r="J29" s="155">
        <v>4</v>
      </c>
      <c r="K29" s="155">
        <v>3</v>
      </c>
      <c r="L29" s="155">
        <v>3</v>
      </c>
      <c r="M29" s="155">
        <v>3</v>
      </c>
      <c r="N29" s="86"/>
      <c r="O29" s="72"/>
      <c r="P29" s="96"/>
      <c r="Q29" s="79"/>
      <c r="R29" s="79"/>
      <c r="U29" s="155">
        <v>3</v>
      </c>
      <c r="V29" s="155">
        <v>3</v>
      </c>
      <c r="W29" s="155">
        <v>3</v>
      </c>
      <c r="X29" s="155">
        <v>4</v>
      </c>
      <c r="Y29" s="155">
        <v>3</v>
      </c>
      <c r="Z29" s="155">
        <v>3</v>
      </c>
      <c r="AA29" s="155">
        <v>3</v>
      </c>
      <c r="AB29" s="155">
        <v>3</v>
      </c>
      <c r="AC29" s="155">
        <v>4</v>
      </c>
    </row>
    <row r="30" spans="3:29" x14ac:dyDescent="0.35">
      <c r="C30" s="171">
        <v>22</v>
      </c>
      <c r="D30" s="172"/>
      <c r="E30" s="155">
        <v>3</v>
      </c>
      <c r="F30" s="155">
        <v>2</v>
      </c>
      <c r="G30" s="155">
        <v>3</v>
      </c>
      <c r="H30" s="155">
        <v>3</v>
      </c>
      <c r="I30" s="155">
        <v>3</v>
      </c>
      <c r="J30" s="155">
        <v>3</v>
      </c>
      <c r="K30" s="155">
        <v>4</v>
      </c>
      <c r="L30" s="155">
        <v>4</v>
      </c>
      <c r="M30" s="155">
        <v>4</v>
      </c>
      <c r="N30" s="86"/>
      <c r="O30" s="72"/>
      <c r="P30" s="96"/>
      <c r="Q30" s="79"/>
      <c r="R30" s="79"/>
      <c r="U30" s="155">
        <v>3</v>
      </c>
      <c r="V30" s="155">
        <v>3</v>
      </c>
      <c r="W30" s="155">
        <v>3</v>
      </c>
      <c r="X30" s="155">
        <v>4</v>
      </c>
      <c r="Y30" s="155">
        <v>3</v>
      </c>
      <c r="Z30" s="155">
        <v>3</v>
      </c>
      <c r="AA30" s="155">
        <v>3</v>
      </c>
      <c r="AB30" s="155">
        <v>3</v>
      </c>
      <c r="AC30" s="155">
        <v>2</v>
      </c>
    </row>
    <row r="31" spans="3:29" x14ac:dyDescent="0.35">
      <c r="C31" s="171">
        <v>23</v>
      </c>
      <c r="D31" s="172"/>
      <c r="E31" s="155">
        <v>3</v>
      </c>
      <c r="F31" s="155">
        <v>2</v>
      </c>
      <c r="G31" s="155">
        <v>3</v>
      </c>
      <c r="H31" s="155">
        <v>4</v>
      </c>
      <c r="I31" s="155">
        <v>4</v>
      </c>
      <c r="J31" s="155">
        <v>4</v>
      </c>
      <c r="K31" s="155">
        <v>4</v>
      </c>
      <c r="L31" s="155">
        <v>3</v>
      </c>
      <c r="M31" s="155">
        <v>4</v>
      </c>
      <c r="N31" s="86"/>
      <c r="O31" s="72"/>
      <c r="P31" s="96"/>
      <c r="Q31" s="79"/>
      <c r="R31" s="79"/>
      <c r="U31" s="155">
        <v>3</v>
      </c>
      <c r="V31" s="155">
        <v>3</v>
      </c>
      <c r="W31" s="155">
        <v>3</v>
      </c>
      <c r="X31" s="155">
        <v>3</v>
      </c>
      <c r="Y31" s="155">
        <v>3</v>
      </c>
      <c r="Z31" s="155">
        <v>3</v>
      </c>
      <c r="AA31" s="155">
        <v>3</v>
      </c>
      <c r="AB31" s="155">
        <v>3</v>
      </c>
      <c r="AC31" s="155">
        <v>3</v>
      </c>
    </row>
    <row r="32" spans="3:29" x14ac:dyDescent="0.35">
      <c r="C32" s="171">
        <v>24</v>
      </c>
      <c r="D32" s="172"/>
      <c r="E32" s="155">
        <v>3</v>
      </c>
      <c r="F32" s="155">
        <v>3</v>
      </c>
      <c r="G32" s="155">
        <v>3</v>
      </c>
      <c r="H32" s="155">
        <v>4</v>
      </c>
      <c r="I32" s="155">
        <v>4</v>
      </c>
      <c r="J32" s="155">
        <v>3</v>
      </c>
      <c r="K32" s="155">
        <v>4</v>
      </c>
      <c r="L32" s="155">
        <v>4</v>
      </c>
      <c r="M32" s="155">
        <v>4</v>
      </c>
      <c r="N32" s="86"/>
      <c r="O32" s="72"/>
      <c r="P32" s="96"/>
      <c r="Q32" s="79"/>
      <c r="R32" s="79"/>
      <c r="U32" s="155">
        <v>3</v>
      </c>
      <c r="V32" s="155">
        <v>3</v>
      </c>
      <c r="W32" s="155">
        <v>3</v>
      </c>
      <c r="X32" s="155">
        <v>3</v>
      </c>
      <c r="Y32" s="155">
        <v>3</v>
      </c>
      <c r="Z32" s="155">
        <v>3</v>
      </c>
      <c r="AA32" s="155">
        <v>3</v>
      </c>
      <c r="AB32" s="155">
        <v>3</v>
      </c>
      <c r="AC32" s="155">
        <v>3</v>
      </c>
    </row>
    <row r="33" spans="3:29" x14ac:dyDescent="0.35">
      <c r="C33" s="171">
        <v>25</v>
      </c>
      <c r="D33" s="172"/>
      <c r="E33" s="155">
        <v>3</v>
      </c>
      <c r="F33" s="155">
        <v>3</v>
      </c>
      <c r="G33" s="155">
        <v>3</v>
      </c>
      <c r="H33" s="155">
        <v>3</v>
      </c>
      <c r="I33" s="155">
        <v>3</v>
      </c>
      <c r="J33" s="155">
        <v>3</v>
      </c>
      <c r="K33" s="155">
        <v>3</v>
      </c>
      <c r="L33" s="155">
        <v>3</v>
      </c>
      <c r="M33" s="155">
        <v>3</v>
      </c>
      <c r="N33" s="86"/>
      <c r="O33" s="72"/>
      <c r="P33" s="96"/>
      <c r="Q33" s="79"/>
      <c r="R33" s="79"/>
      <c r="U33" s="155"/>
      <c r="V33" s="155"/>
      <c r="W33" s="155"/>
      <c r="X33" s="155"/>
      <c r="Y33" s="155"/>
      <c r="Z33" s="155"/>
      <c r="AA33" s="155"/>
      <c r="AB33" s="155"/>
      <c r="AC33" s="155"/>
    </row>
    <row r="34" spans="3:29" x14ac:dyDescent="0.35">
      <c r="C34" s="171">
        <v>26</v>
      </c>
      <c r="D34" s="172"/>
      <c r="E34" s="155">
        <v>4</v>
      </c>
      <c r="F34" s="155">
        <v>3</v>
      </c>
      <c r="G34" s="155">
        <v>3</v>
      </c>
      <c r="H34" s="155">
        <v>3</v>
      </c>
      <c r="I34" s="155">
        <v>3</v>
      </c>
      <c r="J34" s="155">
        <v>3</v>
      </c>
      <c r="K34" s="155">
        <v>4</v>
      </c>
      <c r="L34" s="155">
        <v>3</v>
      </c>
      <c r="M34" s="155">
        <v>3</v>
      </c>
      <c r="N34" s="86"/>
      <c r="O34" s="72"/>
      <c r="P34" s="96"/>
      <c r="Q34" s="79"/>
      <c r="R34" s="79"/>
      <c r="U34" s="155"/>
      <c r="V34" s="155"/>
      <c r="W34" s="155"/>
      <c r="X34" s="155"/>
      <c r="Y34" s="155"/>
      <c r="Z34" s="155"/>
      <c r="AA34" s="155"/>
      <c r="AB34" s="155"/>
      <c r="AC34" s="155"/>
    </row>
    <row r="35" spans="3:29" x14ac:dyDescent="0.35">
      <c r="C35" s="171">
        <v>27</v>
      </c>
      <c r="D35" s="172"/>
      <c r="E35" s="155">
        <v>3</v>
      </c>
      <c r="F35" s="155">
        <v>3</v>
      </c>
      <c r="G35" s="155">
        <v>3</v>
      </c>
      <c r="H35" s="155">
        <v>4</v>
      </c>
      <c r="I35" s="155">
        <v>3</v>
      </c>
      <c r="J35" s="155">
        <v>3</v>
      </c>
      <c r="K35" s="155">
        <v>3</v>
      </c>
      <c r="L35" s="155">
        <v>3</v>
      </c>
      <c r="M35" s="155">
        <v>3</v>
      </c>
      <c r="N35" s="86"/>
      <c r="O35" s="72"/>
      <c r="P35" s="96"/>
      <c r="Q35" s="79"/>
      <c r="R35" s="79"/>
      <c r="U35" s="155"/>
      <c r="V35" s="155"/>
      <c r="W35" s="155"/>
      <c r="X35" s="155"/>
      <c r="Y35" s="155"/>
      <c r="Z35" s="155"/>
      <c r="AA35" s="155"/>
      <c r="AB35" s="155"/>
      <c r="AC35" s="155"/>
    </row>
    <row r="36" spans="3:29" x14ac:dyDescent="0.35">
      <c r="C36" s="171">
        <v>28</v>
      </c>
      <c r="D36" s="172"/>
      <c r="E36" s="155">
        <v>3</v>
      </c>
      <c r="F36" s="155">
        <v>3</v>
      </c>
      <c r="G36" s="155">
        <v>3</v>
      </c>
      <c r="H36" s="155">
        <v>3</v>
      </c>
      <c r="I36" s="155">
        <v>3</v>
      </c>
      <c r="J36" s="155">
        <v>3</v>
      </c>
      <c r="K36" s="155">
        <v>3</v>
      </c>
      <c r="L36" s="155">
        <v>3</v>
      </c>
      <c r="M36" s="155">
        <v>3</v>
      </c>
      <c r="N36" s="86"/>
      <c r="O36" s="72"/>
      <c r="P36" s="96"/>
      <c r="Q36" s="79"/>
      <c r="R36" s="79"/>
      <c r="U36" s="155"/>
      <c r="V36" s="155"/>
      <c r="W36" s="155"/>
      <c r="X36" s="155"/>
      <c r="Y36" s="155"/>
      <c r="Z36" s="155"/>
      <c r="AA36" s="155"/>
      <c r="AB36" s="155"/>
      <c r="AC36" s="155"/>
    </row>
    <row r="37" spans="3:29" x14ac:dyDescent="0.35">
      <c r="C37" s="171">
        <v>29</v>
      </c>
      <c r="D37" s="172"/>
      <c r="E37" s="155">
        <v>3</v>
      </c>
      <c r="F37" s="155">
        <v>4</v>
      </c>
      <c r="G37" s="155">
        <v>3</v>
      </c>
      <c r="H37" s="155">
        <v>4</v>
      </c>
      <c r="I37" s="155">
        <v>3</v>
      </c>
      <c r="J37" s="155">
        <v>3</v>
      </c>
      <c r="K37" s="155">
        <v>4</v>
      </c>
      <c r="L37" s="155">
        <v>4</v>
      </c>
      <c r="M37" s="155">
        <v>4</v>
      </c>
      <c r="N37" s="86"/>
      <c r="O37" s="72"/>
      <c r="P37" s="96"/>
      <c r="Q37" s="79"/>
      <c r="R37" s="79"/>
      <c r="U37" s="155"/>
      <c r="V37" s="155"/>
      <c r="W37" s="155"/>
      <c r="X37" s="155"/>
      <c r="Y37" s="155"/>
      <c r="Z37" s="155"/>
      <c r="AA37" s="155"/>
      <c r="AB37" s="155"/>
      <c r="AC37" s="155"/>
    </row>
    <row r="38" spans="3:29" x14ac:dyDescent="0.35">
      <c r="C38" s="171">
        <v>30</v>
      </c>
      <c r="D38" s="172"/>
      <c r="E38" s="155">
        <v>3</v>
      </c>
      <c r="F38" s="155">
        <v>3</v>
      </c>
      <c r="G38" s="155">
        <v>4</v>
      </c>
      <c r="H38" s="155">
        <v>3</v>
      </c>
      <c r="I38" s="155">
        <v>4</v>
      </c>
      <c r="J38" s="155">
        <v>4</v>
      </c>
      <c r="K38" s="155">
        <v>4</v>
      </c>
      <c r="L38" s="155">
        <v>4</v>
      </c>
      <c r="M38" s="155">
        <v>4</v>
      </c>
      <c r="N38" s="86"/>
      <c r="O38" s="72"/>
      <c r="P38" s="96"/>
      <c r="Q38" s="79"/>
      <c r="R38" s="79"/>
      <c r="U38" s="155"/>
      <c r="V38" s="155"/>
      <c r="W38" s="155"/>
      <c r="X38" s="155"/>
      <c r="Y38" s="155"/>
      <c r="Z38" s="155"/>
      <c r="AA38" s="155"/>
      <c r="AB38" s="155"/>
      <c r="AC38" s="155"/>
    </row>
    <row r="39" spans="3:29" x14ac:dyDescent="0.35">
      <c r="C39" s="171">
        <v>31</v>
      </c>
      <c r="D39" s="172"/>
      <c r="E39" s="155">
        <v>4</v>
      </c>
      <c r="F39" s="155">
        <v>4</v>
      </c>
      <c r="G39" s="155">
        <v>3</v>
      </c>
      <c r="H39" s="155">
        <v>3</v>
      </c>
      <c r="I39" s="155">
        <v>3</v>
      </c>
      <c r="J39" s="155">
        <v>3</v>
      </c>
      <c r="K39" s="155">
        <v>4</v>
      </c>
      <c r="L39" s="155">
        <v>4</v>
      </c>
      <c r="M39" s="155">
        <v>3</v>
      </c>
      <c r="N39" s="86"/>
      <c r="O39" s="72"/>
      <c r="P39" s="96"/>
      <c r="Q39" s="79"/>
      <c r="R39" s="79"/>
    </row>
    <row r="40" spans="3:29" x14ac:dyDescent="0.35">
      <c r="C40" s="171">
        <v>32</v>
      </c>
      <c r="D40" s="172"/>
      <c r="E40" s="155">
        <v>4</v>
      </c>
      <c r="F40" s="155">
        <v>4</v>
      </c>
      <c r="G40" s="155">
        <v>4</v>
      </c>
      <c r="H40" s="155">
        <v>4</v>
      </c>
      <c r="I40" s="155">
        <v>4</v>
      </c>
      <c r="J40" s="155">
        <v>4</v>
      </c>
      <c r="K40" s="155">
        <v>3</v>
      </c>
      <c r="L40" s="155">
        <v>4</v>
      </c>
      <c r="M40" s="155">
        <v>4</v>
      </c>
      <c r="N40" s="86"/>
      <c r="O40" s="72"/>
      <c r="P40" s="96"/>
      <c r="Q40" s="79"/>
      <c r="R40" s="79"/>
    </row>
    <row r="41" spans="3:29" x14ac:dyDescent="0.35">
      <c r="C41" s="171">
        <v>33</v>
      </c>
      <c r="D41" s="172"/>
      <c r="E41" s="155">
        <v>3</v>
      </c>
      <c r="F41" s="155">
        <v>3</v>
      </c>
      <c r="G41" s="155">
        <v>3</v>
      </c>
      <c r="H41" s="155">
        <v>3</v>
      </c>
      <c r="I41" s="155">
        <v>3</v>
      </c>
      <c r="J41" s="155">
        <v>3</v>
      </c>
      <c r="K41" s="155">
        <v>3</v>
      </c>
      <c r="L41" s="155">
        <v>3</v>
      </c>
      <c r="M41" s="155">
        <v>3</v>
      </c>
      <c r="N41" s="86"/>
      <c r="O41" s="72"/>
      <c r="P41" s="96"/>
      <c r="Q41" s="79"/>
      <c r="R41" s="79"/>
    </row>
    <row r="42" spans="3:29" x14ac:dyDescent="0.35">
      <c r="C42" s="171">
        <v>34</v>
      </c>
      <c r="D42" s="172"/>
      <c r="E42" s="155">
        <v>4</v>
      </c>
      <c r="F42" s="155">
        <v>3</v>
      </c>
      <c r="G42" s="155">
        <v>3</v>
      </c>
      <c r="H42" s="155">
        <v>4</v>
      </c>
      <c r="I42" s="155">
        <v>3</v>
      </c>
      <c r="J42" s="155">
        <v>3</v>
      </c>
      <c r="K42" s="155">
        <v>3</v>
      </c>
      <c r="L42" s="155">
        <v>3</v>
      </c>
      <c r="M42" s="155">
        <v>2</v>
      </c>
      <c r="N42" s="86"/>
      <c r="O42" s="72"/>
      <c r="P42" s="96"/>
      <c r="Q42" s="79"/>
      <c r="R42" s="79"/>
    </row>
    <row r="43" spans="3:29" x14ac:dyDescent="0.35">
      <c r="C43" s="171">
        <v>35</v>
      </c>
      <c r="D43" s="172"/>
      <c r="E43" s="155">
        <v>3</v>
      </c>
      <c r="F43" s="155">
        <v>3</v>
      </c>
      <c r="G43" s="155">
        <v>3</v>
      </c>
      <c r="H43" s="155">
        <v>4</v>
      </c>
      <c r="I43" s="155">
        <v>3</v>
      </c>
      <c r="J43" s="155">
        <v>3</v>
      </c>
      <c r="K43" s="155">
        <v>3</v>
      </c>
      <c r="L43" s="155">
        <v>3</v>
      </c>
      <c r="M43" s="155">
        <v>3</v>
      </c>
      <c r="N43" s="86"/>
      <c r="O43" s="72"/>
      <c r="P43" s="96"/>
      <c r="Q43" s="79"/>
      <c r="R43" s="79"/>
    </row>
    <row r="44" spans="3:29" x14ac:dyDescent="0.35">
      <c r="C44" s="171">
        <v>36</v>
      </c>
      <c r="D44" s="172"/>
      <c r="E44" s="155">
        <v>3</v>
      </c>
      <c r="F44" s="155">
        <v>3</v>
      </c>
      <c r="G44" s="155">
        <v>3</v>
      </c>
      <c r="H44" s="155">
        <v>3</v>
      </c>
      <c r="I44" s="155">
        <v>3</v>
      </c>
      <c r="J44" s="155">
        <v>3</v>
      </c>
      <c r="K44" s="155">
        <v>3</v>
      </c>
      <c r="L44" s="155">
        <v>3</v>
      </c>
      <c r="M44" s="155">
        <v>3</v>
      </c>
      <c r="N44" s="86"/>
      <c r="O44" s="72"/>
      <c r="P44" s="96"/>
      <c r="Q44" s="79"/>
      <c r="R44" s="79"/>
    </row>
    <row r="45" spans="3:29" x14ac:dyDescent="0.35">
      <c r="C45" s="171">
        <v>37</v>
      </c>
      <c r="D45" s="172"/>
      <c r="E45" s="155">
        <v>3</v>
      </c>
      <c r="F45" s="155">
        <v>4</v>
      </c>
      <c r="G45" s="155">
        <v>3</v>
      </c>
      <c r="H45" s="155">
        <v>3</v>
      </c>
      <c r="I45" s="155">
        <v>3</v>
      </c>
      <c r="J45" s="155">
        <v>3</v>
      </c>
      <c r="K45" s="155">
        <v>4</v>
      </c>
      <c r="L45" s="155">
        <v>4</v>
      </c>
      <c r="M45" s="155">
        <v>4</v>
      </c>
      <c r="N45" s="86"/>
      <c r="O45" s="72"/>
      <c r="P45" s="96"/>
      <c r="Q45" s="79"/>
      <c r="R45" s="79"/>
      <c r="U45" s="155">
        <v>3</v>
      </c>
      <c r="V45" s="155">
        <v>3</v>
      </c>
      <c r="W45" s="155">
        <v>3</v>
      </c>
      <c r="X45" s="155">
        <v>4</v>
      </c>
      <c r="Y45" s="155">
        <v>3</v>
      </c>
      <c r="Z45" s="155">
        <v>3</v>
      </c>
      <c r="AA45" s="155">
        <v>3</v>
      </c>
      <c r="AB45" s="155">
        <v>3</v>
      </c>
      <c r="AC45" s="155">
        <v>2</v>
      </c>
    </row>
    <row r="46" spans="3:29" x14ac:dyDescent="0.35">
      <c r="C46" s="171">
        <v>38</v>
      </c>
      <c r="D46" s="172"/>
      <c r="E46" s="155">
        <v>3</v>
      </c>
      <c r="F46" s="155">
        <v>4</v>
      </c>
      <c r="G46" s="155">
        <v>3</v>
      </c>
      <c r="H46" s="155">
        <v>4</v>
      </c>
      <c r="I46" s="155">
        <v>3</v>
      </c>
      <c r="J46" s="155">
        <v>3</v>
      </c>
      <c r="K46" s="155">
        <v>3</v>
      </c>
      <c r="L46" s="155">
        <v>3</v>
      </c>
      <c r="M46" s="155">
        <v>3</v>
      </c>
      <c r="N46" s="86"/>
      <c r="O46" s="72"/>
      <c r="P46" s="96"/>
      <c r="Q46" s="79"/>
      <c r="R46" s="79"/>
      <c r="U46" s="155">
        <v>3</v>
      </c>
      <c r="V46" s="155">
        <v>3</v>
      </c>
      <c r="W46" s="155">
        <v>3</v>
      </c>
      <c r="X46" s="155">
        <v>3</v>
      </c>
      <c r="Y46" s="155">
        <v>3</v>
      </c>
      <c r="Z46" s="155">
        <v>3</v>
      </c>
      <c r="AA46" s="155">
        <v>3</v>
      </c>
      <c r="AB46" s="155">
        <v>3</v>
      </c>
      <c r="AC46" s="155">
        <v>3</v>
      </c>
    </row>
    <row r="47" spans="3:29" x14ac:dyDescent="0.35">
      <c r="C47" s="171">
        <v>39</v>
      </c>
      <c r="D47" s="172"/>
      <c r="E47" s="155">
        <v>3</v>
      </c>
      <c r="F47" s="155">
        <v>3</v>
      </c>
      <c r="G47" s="155">
        <v>3</v>
      </c>
      <c r="H47" s="155">
        <v>4</v>
      </c>
      <c r="I47" s="155">
        <v>4</v>
      </c>
      <c r="J47" s="155">
        <v>3</v>
      </c>
      <c r="K47" s="155">
        <v>4</v>
      </c>
      <c r="L47" s="155">
        <v>3</v>
      </c>
      <c r="M47" s="155">
        <v>4</v>
      </c>
      <c r="N47" s="86"/>
      <c r="O47" s="72"/>
      <c r="P47" s="96"/>
      <c r="Q47" s="79"/>
      <c r="R47" s="79"/>
      <c r="U47" s="155">
        <v>3</v>
      </c>
      <c r="V47" s="155">
        <v>3</v>
      </c>
      <c r="W47" s="155">
        <v>3</v>
      </c>
      <c r="X47" s="155">
        <v>3</v>
      </c>
      <c r="Y47" s="155">
        <v>3</v>
      </c>
      <c r="Z47" s="155">
        <v>3</v>
      </c>
      <c r="AA47" s="155">
        <v>3</v>
      </c>
      <c r="AB47" s="155">
        <v>3</v>
      </c>
      <c r="AC47" s="155">
        <v>3</v>
      </c>
    </row>
    <row r="48" spans="3:29" x14ac:dyDescent="0.35">
      <c r="C48" s="171">
        <v>40</v>
      </c>
      <c r="D48" s="172"/>
      <c r="E48" s="155">
        <v>3</v>
      </c>
      <c r="F48" s="155">
        <v>3</v>
      </c>
      <c r="G48" s="155">
        <v>3</v>
      </c>
      <c r="H48" s="155">
        <v>3</v>
      </c>
      <c r="I48" s="155">
        <v>3</v>
      </c>
      <c r="J48" s="155">
        <v>3</v>
      </c>
      <c r="K48" s="155">
        <v>3</v>
      </c>
      <c r="L48" s="155">
        <v>3</v>
      </c>
      <c r="M48" s="155">
        <v>3</v>
      </c>
      <c r="N48" s="86"/>
      <c r="O48" s="72"/>
      <c r="P48" s="96"/>
      <c r="Q48" s="79"/>
      <c r="R48" s="79"/>
      <c r="U48" s="155"/>
      <c r="V48" s="155"/>
      <c r="W48" s="155"/>
      <c r="X48" s="155"/>
      <c r="Y48" s="155"/>
      <c r="Z48" s="155"/>
      <c r="AA48" s="155"/>
      <c r="AB48" s="155"/>
      <c r="AC48" s="155"/>
    </row>
    <row r="49" spans="3:29" x14ac:dyDescent="0.35">
      <c r="C49" s="171">
        <v>41</v>
      </c>
      <c r="D49" s="172"/>
      <c r="E49" s="155">
        <v>4</v>
      </c>
      <c r="F49" s="155">
        <v>3</v>
      </c>
      <c r="G49" s="155">
        <v>3</v>
      </c>
      <c r="H49" s="155">
        <v>3</v>
      </c>
      <c r="I49" s="155">
        <v>3</v>
      </c>
      <c r="J49" s="155">
        <v>3</v>
      </c>
      <c r="K49" s="155">
        <v>2</v>
      </c>
      <c r="L49" s="155">
        <v>3</v>
      </c>
      <c r="M49" s="155">
        <v>3</v>
      </c>
      <c r="N49" s="86"/>
      <c r="O49" s="72"/>
      <c r="P49" s="96"/>
      <c r="Q49" s="79"/>
      <c r="R49" s="79"/>
      <c r="U49" s="155"/>
      <c r="V49" s="155"/>
      <c r="W49" s="155"/>
      <c r="X49" s="155"/>
      <c r="Y49" s="155"/>
      <c r="Z49" s="155"/>
      <c r="AA49" s="155"/>
      <c r="AB49" s="155"/>
      <c r="AC49" s="155"/>
    </row>
    <row r="50" spans="3:29" x14ac:dyDescent="0.35">
      <c r="C50" s="171">
        <v>42</v>
      </c>
      <c r="D50" s="172"/>
      <c r="E50" s="155">
        <v>3</v>
      </c>
      <c r="F50" s="155">
        <v>3</v>
      </c>
      <c r="G50" s="155">
        <v>3</v>
      </c>
      <c r="H50" s="155">
        <v>4</v>
      </c>
      <c r="I50" s="155">
        <v>3</v>
      </c>
      <c r="J50" s="155">
        <v>3</v>
      </c>
      <c r="K50" s="155">
        <v>3</v>
      </c>
      <c r="L50" s="155">
        <v>3</v>
      </c>
      <c r="M50" s="155">
        <v>3</v>
      </c>
      <c r="N50" s="86"/>
      <c r="O50" s="72"/>
      <c r="P50" s="96"/>
      <c r="Q50" s="79"/>
      <c r="R50" s="79"/>
      <c r="U50" s="155"/>
      <c r="V50" s="155"/>
      <c r="W50" s="155"/>
      <c r="X50" s="155"/>
      <c r="Y50" s="155"/>
      <c r="Z50" s="155"/>
      <c r="AA50" s="155"/>
      <c r="AB50" s="155"/>
      <c r="AC50" s="155"/>
    </row>
    <row r="51" spans="3:29" x14ac:dyDescent="0.35">
      <c r="C51" s="171">
        <v>43</v>
      </c>
      <c r="D51" s="172"/>
      <c r="E51" s="155">
        <v>3</v>
      </c>
      <c r="F51" s="155">
        <v>3</v>
      </c>
      <c r="G51" s="155">
        <v>3</v>
      </c>
      <c r="H51" s="155">
        <v>3</v>
      </c>
      <c r="I51" s="155">
        <v>3</v>
      </c>
      <c r="J51" s="155">
        <v>3</v>
      </c>
      <c r="K51" s="155">
        <v>4</v>
      </c>
      <c r="L51" s="155">
        <v>3</v>
      </c>
      <c r="M51" s="155">
        <v>3</v>
      </c>
      <c r="N51" s="86"/>
      <c r="O51" s="72"/>
      <c r="P51" s="96"/>
      <c r="Q51" s="79"/>
      <c r="R51" s="79"/>
      <c r="U51" s="155"/>
      <c r="V51" s="155"/>
      <c r="W51" s="155"/>
      <c r="X51" s="155"/>
      <c r="Y51" s="155"/>
      <c r="Z51" s="155"/>
      <c r="AA51" s="155"/>
      <c r="AB51" s="155"/>
      <c r="AC51" s="155"/>
    </row>
    <row r="52" spans="3:29" x14ac:dyDescent="0.35">
      <c r="C52" s="171">
        <v>44</v>
      </c>
      <c r="D52" s="172"/>
      <c r="E52" s="155">
        <v>3</v>
      </c>
      <c r="F52" s="155">
        <v>4</v>
      </c>
      <c r="G52" s="155">
        <v>3</v>
      </c>
      <c r="H52" s="155">
        <v>4</v>
      </c>
      <c r="I52" s="155">
        <v>3</v>
      </c>
      <c r="J52" s="155">
        <v>3</v>
      </c>
      <c r="K52" s="155">
        <v>4</v>
      </c>
      <c r="L52" s="155">
        <v>3</v>
      </c>
      <c r="M52" s="155">
        <v>4</v>
      </c>
      <c r="N52" s="86"/>
      <c r="O52" s="72"/>
      <c r="P52" s="96"/>
      <c r="Q52" s="79"/>
      <c r="R52" s="79"/>
      <c r="U52" s="155"/>
      <c r="V52" s="155"/>
      <c r="W52" s="155"/>
      <c r="X52" s="155"/>
      <c r="Y52" s="155"/>
      <c r="Z52" s="155"/>
      <c r="AA52" s="155"/>
      <c r="AB52" s="155"/>
      <c r="AC52" s="155"/>
    </row>
    <row r="53" spans="3:29" x14ac:dyDescent="0.35">
      <c r="C53" s="171">
        <v>45</v>
      </c>
      <c r="D53" s="172"/>
      <c r="E53" s="155">
        <v>4</v>
      </c>
      <c r="F53" s="155">
        <v>3</v>
      </c>
      <c r="G53" s="155">
        <v>4</v>
      </c>
      <c r="H53" s="155">
        <v>3</v>
      </c>
      <c r="I53" s="155">
        <v>4</v>
      </c>
      <c r="J53" s="155">
        <v>4</v>
      </c>
      <c r="K53" s="155">
        <v>3</v>
      </c>
      <c r="L53" s="155">
        <v>3</v>
      </c>
      <c r="M53" s="155">
        <v>4</v>
      </c>
      <c r="N53" s="86"/>
      <c r="O53" s="72"/>
      <c r="P53" s="96"/>
      <c r="Q53" s="79"/>
      <c r="R53" s="79"/>
      <c r="U53" s="155"/>
      <c r="V53" s="155"/>
      <c r="W53" s="155"/>
      <c r="X53" s="155"/>
      <c r="Y53" s="155"/>
      <c r="Z53" s="155"/>
      <c r="AA53" s="155"/>
      <c r="AB53" s="155"/>
      <c r="AC53" s="155"/>
    </row>
    <row r="54" spans="3:29" x14ac:dyDescent="0.35">
      <c r="C54" s="171">
        <v>46</v>
      </c>
      <c r="D54" s="172"/>
      <c r="E54" s="155">
        <v>3</v>
      </c>
      <c r="F54" s="155">
        <v>3</v>
      </c>
      <c r="G54" s="155">
        <v>3</v>
      </c>
      <c r="H54" s="155">
        <v>3</v>
      </c>
      <c r="I54" s="155">
        <v>3</v>
      </c>
      <c r="J54" s="155">
        <v>3</v>
      </c>
      <c r="K54" s="155">
        <v>3</v>
      </c>
      <c r="L54" s="155">
        <v>3</v>
      </c>
      <c r="M54" s="155">
        <v>3</v>
      </c>
      <c r="N54" s="86"/>
      <c r="O54" s="72"/>
      <c r="P54" s="96"/>
      <c r="Q54" s="79"/>
      <c r="R54" s="79"/>
    </row>
    <row r="55" spans="3:29" x14ac:dyDescent="0.35">
      <c r="C55" s="171">
        <v>47</v>
      </c>
      <c r="D55" s="172"/>
      <c r="E55" s="155">
        <v>3</v>
      </c>
      <c r="F55" s="155">
        <v>3</v>
      </c>
      <c r="G55" s="155">
        <v>3</v>
      </c>
      <c r="H55" s="155">
        <v>3</v>
      </c>
      <c r="I55" s="155">
        <v>3</v>
      </c>
      <c r="J55" s="155">
        <v>3</v>
      </c>
      <c r="K55" s="155">
        <v>3</v>
      </c>
      <c r="L55" s="155">
        <v>3</v>
      </c>
      <c r="M55" s="155">
        <v>3</v>
      </c>
      <c r="N55" s="86"/>
      <c r="O55" s="72"/>
      <c r="P55" s="96"/>
      <c r="Q55" s="79"/>
      <c r="R55" s="79"/>
    </row>
    <row r="56" spans="3:29" x14ac:dyDescent="0.35">
      <c r="C56" s="171">
        <v>48</v>
      </c>
      <c r="D56" s="172"/>
      <c r="E56" s="155">
        <v>3</v>
      </c>
      <c r="F56" s="155">
        <v>3</v>
      </c>
      <c r="G56" s="155">
        <v>3</v>
      </c>
      <c r="H56" s="155">
        <v>3</v>
      </c>
      <c r="I56" s="155">
        <v>3</v>
      </c>
      <c r="J56" s="155">
        <v>3</v>
      </c>
      <c r="K56" s="155">
        <v>3</v>
      </c>
      <c r="L56" s="155">
        <v>3</v>
      </c>
      <c r="M56" s="155">
        <v>3</v>
      </c>
      <c r="N56" s="86"/>
      <c r="O56" s="72"/>
      <c r="P56" s="96"/>
      <c r="Q56" s="79"/>
      <c r="R56" s="79"/>
    </row>
    <row r="57" spans="3:29" x14ac:dyDescent="0.35">
      <c r="C57" s="171">
        <v>49</v>
      </c>
      <c r="D57" s="172"/>
      <c r="E57" s="155">
        <v>3</v>
      </c>
      <c r="F57" s="155">
        <v>4</v>
      </c>
      <c r="G57" s="155">
        <v>2</v>
      </c>
      <c r="H57" s="155">
        <v>4</v>
      </c>
      <c r="I57" s="155">
        <v>4</v>
      </c>
      <c r="J57" s="155">
        <v>4</v>
      </c>
      <c r="K57" s="155">
        <v>3</v>
      </c>
      <c r="L57" s="155">
        <v>3</v>
      </c>
      <c r="M57" s="155">
        <v>3</v>
      </c>
      <c r="N57" s="86"/>
      <c r="O57" s="72"/>
      <c r="P57" s="96"/>
      <c r="Q57" s="79"/>
      <c r="R57" s="79"/>
    </row>
    <row r="58" spans="3:29" x14ac:dyDescent="0.35">
      <c r="C58" s="171">
        <v>50</v>
      </c>
      <c r="D58" s="172"/>
      <c r="E58" s="155">
        <v>4</v>
      </c>
      <c r="F58" s="155">
        <v>4</v>
      </c>
      <c r="G58" s="155">
        <v>4</v>
      </c>
      <c r="H58" s="155">
        <v>4</v>
      </c>
      <c r="I58" s="155">
        <v>3</v>
      </c>
      <c r="J58" s="155">
        <v>3</v>
      </c>
      <c r="K58" s="155">
        <v>3</v>
      </c>
      <c r="L58" s="155">
        <v>3</v>
      </c>
      <c r="M58" s="155">
        <v>4</v>
      </c>
      <c r="N58" s="86"/>
      <c r="O58" s="72"/>
      <c r="P58" s="96"/>
      <c r="Q58" s="79"/>
      <c r="R58" s="79"/>
    </row>
    <row r="59" spans="3:29" x14ac:dyDescent="0.35">
      <c r="C59" s="194" t="s">
        <v>53</v>
      </c>
      <c r="D59" s="195"/>
      <c r="E59" s="189">
        <f t="shared" ref="E59:M59" si="0">SUM(E9:E58)</f>
        <v>156</v>
      </c>
      <c r="F59" s="189">
        <f t="shared" si="0"/>
        <v>155</v>
      </c>
      <c r="G59" s="189">
        <f t="shared" si="0"/>
        <v>154</v>
      </c>
      <c r="H59" s="189">
        <f t="shared" si="0"/>
        <v>166</v>
      </c>
      <c r="I59" s="189">
        <f t="shared" si="0"/>
        <v>159</v>
      </c>
      <c r="J59" s="189">
        <f t="shared" si="0"/>
        <v>157</v>
      </c>
      <c r="K59" s="189">
        <f t="shared" si="0"/>
        <v>160</v>
      </c>
      <c r="L59" s="189">
        <f t="shared" si="0"/>
        <v>160</v>
      </c>
      <c r="M59" s="189">
        <f t="shared" si="0"/>
        <v>163</v>
      </c>
      <c r="N59" s="162"/>
      <c r="O59" s="163"/>
      <c r="P59" s="202"/>
      <c r="Q59" s="161"/>
      <c r="R59" s="79"/>
      <c r="U59" s="155">
        <v>3</v>
      </c>
      <c r="V59" s="155">
        <v>3</v>
      </c>
      <c r="W59" s="155">
        <v>3</v>
      </c>
      <c r="X59" s="155">
        <v>3</v>
      </c>
      <c r="Y59" s="155">
        <v>3</v>
      </c>
      <c r="Z59" s="155">
        <v>3</v>
      </c>
      <c r="AA59" s="155">
        <v>3</v>
      </c>
      <c r="AB59" s="155">
        <v>3</v>
      </c>
      <c r="AC59" s="155">
        <v>3</v>
      </c>
    </row>
    <row r="60" spans="3:29" x14ac:dyDescent="0.35">
      <c r="C60" s="192" t="s">
        <v>11</v>
      </c>
      <c r="D60" s="193"/>
      <c r="E60" s="190"/>
      <c r="F60" s="190"/>
      <c r="G60" s="190"/>
      <c r="H60" s="190"/>
      <c r="I60" s="190"/>
      <c r="J60" s="190"/>
      <c r="K60" s="190"/>
      <c r="L60" s="190"/>
      <c r="M60" s="190"/>
      <c r="N60" s="162"/>
      <c r="O60" s="163"/>
      <c r="P60" s="202"/>
      <c r="Q60" s="161"/>
      <c r="R60" s="79"/>
    </row>
    <row r="61" spans="3:29" x14ac:dyDescent="0.35">
      <c r="C61" s="204" t="s">
        <v>12</v>
      </c>
      <c r="D61" s="205"/>
      <c r="E61" s="180">
        <f t="shared" ref="E61:M61" si="1">SUM(E9:E58)/COUNT(E9:E58)</f>
        <v>3.12</v>
      </c>
      <c r="F61" s="180">
        <f t="shared" si="1"/>
        <v>3.1</v>
      </c>
      <c r="G61" s="180">
        <f t="shared" si="1"/>
        <v>3.08</v>
      </c>
      <c r="H61" s="180">
        <f t="shared" si="1"/>
        <v>3.32</v>
      </c>
      <c r="I61" s="180">
        <f t="shared" si="1"/>
        <v>3.18</v>
      </c>
      <c r="J61" s="180">
        <f t="shared" si="1"/>
        <v>3.14</v>
      </c>
      <c r="K61" s="180">
        <f t="shared" si="1"/>
        <v>3.2</v>
      </c>
      <c r="L61" s="180">
        <f t="shared" si="1"/>
        <v>3.2</v>
      </c>
      <c r="M61" s="180">
        <f t="shared" si="1"/>
        <v>3.26</v>
      </c>
      <c r="N61" s="118"/>
      <c r="O61" s="120"/>
      <c r="P61" s="206"/>
      <c r="Q61" s="160"/>
      <c r="R61" s="79"/>
    </row>
    <row r="62" spans="3:29" x14ac:dyDescent="0.35">
      <c r="C62" s="186" t="s">
        <v>13</v>
      </c>
      <c r="D62" s="187"/>
      <c r="E62" s="182"/>
      <c r="F62" s="182"/>
      <c r="G62" s="182"/>
      <c r="H62" s="182"/>
      <c r="I62" s="182"/>
      <c r="J62" s="182"/>
      <c r="K62" s="182"/>
      <c r="L62" s="182"/>
      <c r="M62" s="182"/>
      <c r="N62" s="119"/>
      <c r="O62" s="121"/>
      <c r="P62" s="206"/>
      <c r="Q62" s="160"/>
      <c r="R62" s="79"/>
    </row>
    <row r="63" spans="3:29" x14ac:dyDescent="0.35">
      <c r="C63" s="204" t="s">
        <v>14</v>
      </c>
      <c r="D63" s="205"/>
      <c r="E63" s="180">
        <f>SUM(E61)*1/9</f>
        <v>0.34666666666666668</v>
      </c>
      <c r="F63" s="180">
        <f t="shared" ref="F63:M63" si="2">SUM(F61)*1/9</f>
        <v>0.34444444444444444</v>
      </c>
      <c r="G63" s="180">
        <f t="shared" si="2"/>
        <v>0.34222222222222221</v>
      </c>
      <c r="H63" s="180">
        <f t="shared" si="2"/>
        <v>0.36888888888888888</v>
      </c>
      <c r="I63" s="180">
        <f t="shared" si="2"/>
        <v>0.35333333333333333</v>
      </c>
      <c r="J63" s="180">
        <f t="shared" si="2"/>
        <v>0.34888888888888892</v>
      </c>
      <c r="K63" s="180">
        <f t="shared" si="2"/>
        <v>0.35555555555555557</v>
      </c>
      <c r="L63" s="180">
        <f t="shared" si="2"/>
        <v>0.35555555555555557</v>
      </c>
      <c r="M63" s="180">
        <f t="shared" si="2"/>
        <v>0.36222222222222222</v>
      </c>
      <c r="N63" s="42" t="s">
        <v>39</v>
      </c>
      <c r="O63" s="73"/>
      <c r="P63" s="207"/>
      <c r="Q63" s="159"/>
      <c r="R63" s="67"/>
    </row>
    <row r="64" spans="3:29" x14ac:dyDescent="0.35">
      <c r="C64" s="184" t="s">
        <v>55</v>
      </c>
      <c r="D64" s="185"/>
      <c r="E64" s="181"/>
      <c r="F64" s="181"/>
      <c r="G64" s="181"/>
      <c r="H64" s="181"/>
      <c r="I64" s="181"/>
      <c r="J64" s="181"/>
      <c r="K64" s="181"/>
      <c r="L64" s="181"/>
      <c r="M64" s="181"/>
      <c r="N64" s="77"/>
      <c r="O64" s="75"/>
      <c r="P64" s="207"/>
      <c r="Q64" s="159"/>
      <c r="R64" s="79"/>
    </row>
    <row r="65" spans="2:19" x14ac:dyDescent="0.35">
      <c r="C65" s="186" t="s">
        <v>13</v>
      </c>
      <c r="D65" s="187"/>
      <c r="E65" s="182"/>
      <c r="F65" s="182"/>
      <c r="G65" s="182"/>
      <c r="H65" s="182"/>
      <c r="I65" s="182"/>
      <c r="J65" s="182"/>
      <c r="K65" s="182"/>
      <c r="L65" s="182"/>
      <c r="M65" s="182"/>
      <c r="N65" s="112"/>
      <c r="O65" s="111">
        <f>SUM(E63:M65)</f>
        <v>3.177777777777778</v>
      </c>
      <c r="P65" s="207"/>
      <c r="Q65" s="159"/>
      <c r="R65" s="67"/>
    </row>
    <row r="66" spans="2:19" ht="12.75" customHeight="1" x14ac:dyDescent="0.35">
      <c r="C66" s="86"/>
      <c r="E66" s="43"/>
      <c r="F66" s="43"/>
      <c r="G66" s="43"/>
      <c r="H66" s="43"/>
      <c r="I66" s="43"/>
      <c r="J66" s="43"/>
      <c r="K66" s="43"/>
      <c r="L66" s="43"/>
      <c r="M66" s="43"/>
      <c r="N66" s="42" t="s">
        <v>40</v>
      </c>
      <c r="O66" s="73"/>
      <c r="P66" s="159"/>
      <c r="Q66" s="159"/>
      <c r="R66" s="67"/>
    </row>
    <row r="67" spans="2:19" ht="15.75" customHeight="1" x14ac:dyDescent="0.35">
      <c r="C67" s="76" t="s">
        <v>15</v>
      </c>
      <c r="D67" s="123"/>
      <c r="E67" s="41"/>
      <c r="F67" s="41"/>
      <c r="G67" s="41"/>
      <c r="H67" s="41"/>
      <c r="I67" s="41"/>
      <c r="J67" s="41"/>
      <c r="K67" s="41"/>
      <c r="L67" s="41"/>
      <c r="M67" s="41"/>
      <c r="N67" s="41"/>
      <c r="O67" s="124">
        <f>O65*25</f>
        <v>79.444444444444457</v>
      </c>
      <c r="P67" s="78"/>
      <c r="Q67" s="78"/>
      <c r="R67" s="67"/>
    </row>
    <row r="69" spans="2:19" x14ac:dyDescent="0.35">
      <c r="B69" s="8" t="s">
        <v>27</v>
      </c>
    </row>
    <row r="70" spans="2:19" x14ac:dyDescent="0.35">
      <c r="B70" s="9" t="s">
        <v>67</v>
      </c>
      <c r="C70" s="10" t="s">
        <v>56</v>
      </c>
      <c r="H70" s="29" t="s">
        <v>16</v>
      </c>
      <c r="I70" s="173" t="s">
        <v>17</v>
      </c>
      <c r="J70" s="174"/>
      <c r="K70" s="174"/>
      <c r="L70" s="174"/>
      <c r="M70" s="174"/>
      <c r="N70" s="174"/>
      <c r="O70" s="175"/>
      <c r="P70" s="176" t="s">
        <v>69</v>
      </c>
      <c r="Q70" s="177"/>
      <c r="R70" s="158" t="s">
        <v>60</v>
      </c>
      <c r="S70" s="47" t="s">
        <v>70</v>
      </c>
    </row>
    <row r="71" spans="2:19" x14ac:dyDescent="0.35">
      <c r="B71" s="10" t="s">
        <v>28</v>
      </c>
      <c r="C71" s="10" t="s">
        <v>57</v>
      </c>
      <c r="H71" s="30"/>
      <c r="I71" s="31"/>
      <c r="J71" s="32"/>
      <c r="K71" s="32"/>
      <c r="L71" s="32"/>
      <c r="M71" s="32"/>
      <c r="N71" s="32"/>
      <c r="O71" s="35"/>
      <c r="P71" s="178" t="s">
        <v>38</v>
      </c>
      <c r="Q71" s="179"/>
      <c r="R71" s="45" t="s">
        <v>37</v>
      </c>
      <c r="S71" s="46" t="s">
        <v>54</v>
      </c>
    </row>
    <row r="72" spans="2:19" x14ac:dyDescent="0.35">
      <c r="B72" s="10" t="s">
        <v>29</v>
      </c>
      <c r="C72" s="10" t="s">
        <v>30</v>
      </c>
      <c r="H72" s="2" t="s">
        <v>2</v>
      </c>
      <c r="I72" s="4" t="s">
        <v>18</v>
      </c>
      <c r="J72" s="5"/>
      <c r="K72" s="5"/>
      <c r="L72" s="5"/>
      <c r="M72" s="5"/>
      <c r="N72" s="17"/>
      <c r="O72" s="34"/>
      <c r="P72" s="25">
        <f>+E61</f>
        <v>3.12</v>
      </c>
      <c r="Q72" s="26"/>
      <c r="R72" s="25">
        <f>+E63</f>
        <v>0.34666666666666668</v>
      </c>
      <c r="S72" s="6">
        <f>+R72*25</f>
        <v>8.6666666666666679</v>
      </c>
    </row>
    <row r="73" spans="2:19" x14ac:dyDescent="0.35">
      <c r="B73" s="10" t="s">
        <v>31</v>
      </c>
      <c r="C73" s="10" t="s">
        <v>58</v>
      </c>
      <c r="H73" s="2" t="s">
        <v>3</v>
      </c>
      <c r="I73" s="4" t="s">
        <v>19</v>
      </c>
      <c r="J73" s="5"/>
      <c r="K73" s="5"/>
      <c r="L73" s="5"/>
      <c r="M73" s="5"/>
      <c r="N73" s="17"/>
      <c r="O73" s="34"/>
      <c r="P73" s="25">
        <f>+F61</f>
        <v>3.1</v>
      </c>
      <c r="Q73" s="26"/>
      <c r="R73" s="25">
        <f>+F63</f>
        <v>0.34444444444444444</v>
      </c>
      <c r="S73" s="6">
        <f t="shared" ref="S73:S80" si="3">+R73*25</f>
        <v>8.6111111111111107</v>
      </c>
    </row>
    <row r="74" spans="2:19" x14ac:dyDescent="0.35">
      <c r="B74" s="10" t="s">
        <v>32</v>
      </c>
      <c r="C74" s="10" t="s">
        <v>66</v>
      </c>
      <c r="H74" s="2" t="s">
        <v>4</v>
      </c>
      <c r="I74" s="4" t="s">
        <v>20</v>
      </c>
      <c r="J74" s="5"/>
      <c r="K74" s="5"/>
      <c r="L74" s="5"/>
      <c r="M74" s="5"/>
      <c r="N74" s="17"/>
      <c r="O74" s="34"/>
      <c r="P74" s="25">
        <f>+G61</f>
        <v>3.08</v>
      </c>
      <c r="Q74" s="26"/>
      <c r="R74" s="25">
        <f>+G63</f>
        <v>0.34222222222222221</v>
      </c>
      <c r="S74" s="6">
        <f t="shared" si="3"/>
        <v>8.5555555555555554</v>
      </c>
    </row>
    <row r="75" spans="2:19" x14ac:dyDescent="0.35">
      <c r="B75" s="14" t="s">
        <v>52</v>
      </c>
      <c r="C75" s="11" t="s">
        <v>33</v>
      </c>
      <c r="F75" s="12"/>
      <c r="H75" s="2" t="s">
        <v>5</v>
      </c>
      <c r="I75" s="4" t="s">
        <v>21</v>
      </c>
      <c r="J75" s="5"/>
      <c r="K75" s="5"/>
      <c r="L75" s="5"/>
      <c r="M75" s="5"/>
      <c r="N75" s="17"/>
      <c r="O75" s="34"/>
      <c r="P75" s="25">
        <f>+H61</f>
        <v>3.32</v>
      </c>
      <c r="Q75" s="26"/>
      <c r="R75" s="25">
        <f>+H63</f>
        <v>0.36888888888888888</v>
      </c>
      <c r="S75" s="6">
        <f t="shared" si="3"/>
        <v>9.2222222222222214</v>
      </c>
    </row>
    <row r="76" spans="2:19" x14ac:dyDescent="0.35">
      <c r="B76" t="s">
        <v>41</v>
      </c>
      <c r="C76" s="13" t="s">
        <v>34</v>
      </c>
      <c r="F76" s="12"/>
      <c r="H76" s="3" t="s">
        <v>6</v>
      </c>
      <c r="I76" s="4" t="s">
        <v>22</v>
      </c>
      <c r="J76" s="5"/>
      <c r="K76" s="5"/>
      <c r="L76" s="5"/>
      <c r="M76" s="5"/>
      <c r="N76" s="17"/>
      <c r="O76" s="34"/>
      <c r="P76" s="25">
        <f>+I61</f>
        <v>3.18</v>
      </c>
      <c r="Q76" s="26"/>
      <c r="R76" s="25">
        <f>I63</f>
        <v>0.35333333333333333</v>
      </c>
      <c r="S76" s="6">
        <f t="shared" si="3"/>
        <v>8.8333333333333339</v>
      </c>
    </row>
    <row r="77" spans="2:19" x14ac:dyDescent="0.35">
      <c r="B77" s="12" t="s">
        <v>59</v>
      </c>
      <c r="C77" s="15" t="s">
        <v>68</v>
      </c>
      <c r="E77" s="19"/>
      <c r="H77" s="2" t="s">
        <v>7</v>
      </c>
      <c r="I77" s="7" t="s">
        <v>23</v>
      </c>
      <c r="L77" s="14"/>
      <c r="M77" s="14"/>
      <c r="N77" s="17"/>
      <c r="O77" s="34"/>
      <c r="P77" s="25">
        <f>+J61</f>
        <v>3.14</v>
      </c>
      <c r="Q77" s="26"/>
      <c r="R77" s="25">
        <f>+J63</f>
        <v>0.34888888888888892</v>
      </c>
      <c r="S77" s="6">
        <f t="shared" si="3"/>
        <v>8.7222222222222232</v>
      </c>
    </row>
    <row r="78" spans="2:19" x14ac:dyDescent="0.35">
      <c r="B78" s="13" t="s">
        <v>41</v>
      </c>
      <c r="C78" s="14"/>
      <c r="H78" s="2" t="s">
        <v>8</v>
      </c>
      <c r="I78" s="4" t="s">
        <v>24</v>
      </c>
      <c r="J78" s="5"/>
      <c r="K78" s="5"/>
      <c r="L78" s="5"/>
      <c r="M78" s="5"/>
      <c r="N78" s="17"/>
      <c r="O78" s="34"/>
      <c r="P78" s="25">
        <f>+K61</f>
        <v>3.2</v>
      </c>
      <c r="Q78" s="26"/>
      <c r="R78" s="25">
        <f>+K63</f>
        <v>0.35555555555555557</v>
      </c>
      <c r="S78" s="6">
        <f t="shared" si="3"/>
        <v>8.8888888888888893</v>
      </c>
    </row>
    <row r="79" spans="2:19" x14ac:dyDescent="0.35">
      <c r="H79" s="2" t="s">
        <v>9</v>
      </c>
      <c r="I79" s="4" t="s">
        <v>25</v>
      </c>
      <c r="J79" s="5"/>
      <c r="K79" s="5"/>
      <c r="L79" s="5"/>
      <c r="M79" s="5"/>
      <c r="N79" s="17"/>
      <c r="O79" s="34"/>
      <c r="P79" s="25">
        <f>+L61</f>
        <v>3.2</v>
      </c>
      <c r="Q79" s="26"/>
      <c r="R79" s="25">
        <f>+L63</f>
        <v>0.35555555555555557</v>
      </c>
      <c r="S79" s="6">
        <f t="shared" si="3"/>
        <v>8.8888888888888893</v>
      </c>
    </row>
    <row r="80" spans="2:19" x14ac:dyDescent="0.35">
      <c r="B80" s="36" t="s">
        <v>42</v>
      </c>
      <c r="C80" s="28"/>
      <c r="D80" s="28"/>
      <c r="E80" s="28"/>
      <c r="F80" s="38">
        <f>+O67</f>
        <v>79.444444444444457</v>
      </c>
      <c r="G80" s="37"/>
      <c r="H80" s="24" t="s">
        <v>10</v>
      </c>
      <c r="I80" s="4" t="s">
        <v>26</v>
      </c>
      <c r="J80" s="5"/>
      <c r="K80" s="5"/>
      <c r="L80" s="5"/>
      <c r="M80" s="5"/>
      <c r="N80" s="17"/>
      <c r="O80" s="34"/>
      <c r="P80" s="25">
        <f>+M61</f>
        <v>3.26</v>
      </c>
      <c r="Q80" s="26"/>
      <c r="R80" s="25">
        <f>+M63</f>
        <v>0.36222222222222222</v>
      </c>
      <c r="S80" s="6">
        <f t="shared" si="3"/>
        <v>9.0555555555555554</v>
      </c>
    </row>
    <row r="81" spans="2:20" x14ac:dyDescent="0.35">
      <c r="B81" s="20"/>
      <c r="C81" s="21"/>
      <c r="D81" s="21"/>
      <c r="E81" s="21"/>
      <c r="F81" s="21"/>
      <c r="G81" s="21"/>
      <c r="H81" s="89"/>
      <c r="I81" s="69"/>
      <c r="J81" s="14"/>
      <c r="K81" s="14"/>
      <c r="L81" s="14"/>
      <c r="M81" s="18"/>
      <c r="N81" s="18"/>
      <c r="O81" s="87"/>
      <c r="P81" s="87"/>
      <c r="Q81" s="87"/>
      <c r="R81" s="87"/>
      <c r="S81" s="91"/>
      <c r="T81" s="14"/>
    </row>
    <row r="82" spans="2:20" x14ac:dyDescent="0.35">
      <c r="B82" s="22" t="s">
        <v>43</v>
      </c>
      <c r="C82" s="21"/>
      <c r="D82" s="21"/>
      <c r="E82" s="23"/>
      <c r="F82" s="21"/>
      <c r="G82" s="23"/>
      <c r="H82" s="68"/>
      <c r="I82" s="69"/>
      <c r="J82" s="66"/>
      <c r="K82" s="66"/>
      <c r="L82" s="66"/>
      <c r="M82" s="66"/>
      <c r="N82" s="14"/>
      <c r="O82" s="70"/>
      <c r="P82" s="70"/>
      <c r="Q82" s="70"/>
      <c r="R82" s="70"/>
      <c r="S82" s="88"/>
    </row>
    <row r="83" spans="2:20" ht="15" thickBot="1" x14ac:dyDescent="0.4">
      <c r="B83" s="22" t="s">
        <v>44</v>
      </c>
      <c r="C83" s="132"/>
      <c r="D83" s="133" t="s">
        <v>45</v>
      </c>
      <c r="E83" s="134"/>
      <c r="F83" s="22"/>
      <c r="G83" s="12"/>
      <c r="H83" s="68"/>
      <c r="I83" s="69"/>
      <c r="J83" s="66"/>
      <c r="K83" s="66"/>
      <c r="L83" s="66"/>
      <c r="M83" s="66"/>
      <c r="N83" s="14"/>
      <c r="O83" s="70"/>
      <c r="P83" s="70"/>
      <c r="Q83" s="70"/>
      <c r="R83" s="70"/>
      <c r="S83" s="33"/>
    </row>
    <row r="84" spans="2:20" ht="15" thickBot="1" x14ac:dyDescent="0.4">
      <c r="B84" s="125" t="s">
        <v>46</v>
      </c>
      <c r="C84" s="135"/>
      <c r="D84" s="136" t="s">
        <v>47</v>
      </c>
      <c r="E84" s="137"/>
      <c r="F84" s="138"/>
      <c r="G84" s="12"/>
      <c r="H84" s="68"/>
      <c r="I84" s="69"/>
      <c r="J84" s="66"/>
      <c r="K84" s="66"/>
      <c r="L84" s="66"/>
      <c r="M84" s="66"/>
      <c r="N84" s="14"/>
      <c r="O84" s="70"/>
      <c r="P84" s="70"/>
      <c r="Q84" s="70"/>
      <c r="R84" s="70"/>
      <c r="S84" s="88"/>
    </row>
    <row r="85" spans="2:20" x14ac:dyDescent="0.35">
      <c r="B85" s="22" t="s">
        <v>48</v>
      </c>
      <c r="C85" s="132"/>
      <c r="D85" s="133" t="s">
        <v>49</v>
      </c>
      <c r="E85" s="134"/>
      <c r="F85" s="22"/>
      <c r="H85" s="71"/>
      <c r="I85" s="69"/>
      <c r="J85" s="14"/>
      <c r="K85" s="14"/>
      <c r="L85" s="14"/>
      <c r="M85" s="14"/>
      <c r="N85" s="14"/>
      <c r="O85" s="70"/>
      <c r="P85" s="70"/>
      <c r="Q85" s="70"/>
      <c r="R85" s="70"/>
      <c r="S85" s="88"/>
    </row>
    <row r="86" spans="2:20" x14ac:dyDescent="0.35">
      <c r="B86" s="122" t="s">
        <v>50</v>
      </c>
      <c r="C86" s="132"/>
      <c r="D86" s="139" t="s">
        <v>51</v>
      </c>
      <c r="E86" s="139"/>
      <c r="F86" s="132"/>
      <c r="H86" s="71"/>
      <c r="I86" s="69"/>
      <c r="J86" s="14"/>
      <c r="K86" s="14"/>
      <c r="L86" s="14"/>
      <c r="M86" s="14"/>
      <c r="N86" s="14"/>
      <c r="O86" s="70"/>
      <c r="P86" s="70"/>
      <c r="Q86" s="70"/>
      <c r="R86" s="70"/>
      <c r="S86" s="88"/>
    </row>
    <row r="87" spans="2:20" x14ac:dyDescent="0.35">
      <c r="C87" s="132"/>
      <c r="D87" s="132"/>
      <c r="E87" s="132"/>
      <c r="F87" s="132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</row>
    <row r="88" spans="2:20" x14ac:dyDescent="0.35"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33"/>
    </row>
  </sheetData>
  <mergeCells count="96">
    <mergeCell ref="C8:D8"/>
    <mergeCell ref="A2:S2"/>
    <mergeCell ref="A3:S3"/>
    <mergeCell ref="C6:D6"/>
    <mergeCell ref="E6:M6"/>
    <mergeCell ref="C7:D7"/>
    <mergeCell ref="C20:D20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32:D32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9:D39"/>
    <mergeCell ref="C40:D40"/>
    <mergeCell ref="C41:D41"/>
    <mergeCell ref="C42:D42"/>
    <mergeCell ref="C43:D43"/>
    <mergeCell ref="C44:D44"/>
    <mergeCell ref="C53:D53"/>
    <mergeCell ref="C33:D33"/>
    <mergeCell ref="C34:D34"/>
    <mergeCell ref="C35:D35"/>
    <mergeCell ref="C36:D36"/>
    <mergeCell ref="C37:D37"/>
    <mergeCell ref="C38:D38"/>
    <mergeCell ref="C45:D45"/>
    <mergeCell ref="C46:D46"/>
    <mergeCell ref="C47:D47"/>
    <mergeCell ref="C48:D48"/>
    <mergeCell ref="C49:D49"/>
    <mergeCell ref="C50:D50"/>
    <mergeCell ref="C51:D51"/>
    <mergeCell ref="C52:D52"/>
    <mergeCell ref="C60:D60"/>
    <mergeCell ref="C59:D59"/>
    <mergeCell ref="E59:E60"/>
    <mergeCell ref="C54:D54"/>
    <mergeCell ref="C55:D55"/>
    <mergeCell ref="C56:D56"/>
    <mergeCell ref="C57:D57"/>
    <mergeCell ref="C58:D58"/>
    <mergeCell ref="P71:Q71"/>
    <mergeCell ref="J63:J65"/>
    <mergeCell ref="K63:K65"/>
    <mergeCell ref="L63:L65"/>
    <mergeCell ref="M63:M65"/>
    <mergeCell ref="P63:P65"/>
    <mergeCell ref="I70:O70"/>
    <mergeCell ref="P70:Q70"/>
    <mergeCell ref="C64:D64"/>
    <mergeCell ref="C65:D65"/>
    <mergeCell ref="C63:D63"/>
    <mergeCell ref="E63:E65"/>
    <mergeCell ref="F63:F65"/>
    <mergeCell ref="M61:M62"/>
    <mergeCell ref="P61:P62"/>
    <mergeCell ref="G63:G65"/>
    <mergeCell ref="H63:H65"/>
    <mergeCell ref="I63:I65"/>
    <mergeCell ref="H61:H62"/>
    <mergeCell ref="I61:I62"/>
    <mergeCell ref="J61:J62"/>
    <mergeCell ref="K61:K62"/>
    <mergeCell ref="L61:L62"/>
    <mergeCell ref="C62:D62"/>
    <mergeCell ref="C61:D61"/>
    <mergeCell ref="E61:E62"/>
    <mergeCell ref="F61:F62"/>
    <mergeCell ref="G61:G62"/>
    <mergeCell ref="M59:M60"/>
    <mergeCell ref="P59:P60"/>
    <mergeCell ref="H59:H60"/>
    <mergeCell ref="I59:I60"/>
    <mergeCell ref="F59:F60"/>
    <mergeCell ref="G59:G60"/>
    <mergeCell ref="J59:J60"/>
    <mergeCell ref="K59:K60"/>
    <mergeCell ref="L59:L60"/>
  </mergeCells>
  <printOptions horizontalCentered="1"/>
  <pageMargins left="0.31496062992126" right="0.15748031496063" top="0.511811023622047" bottom="0.74803149606299202" header="0.31496062992126" footer="0.31496062992126"/>
  <pageSetup paperSize="258" scale="70" orientation="portrait" horizontalDpi="4294967293" verticalDpi="300" r:id="rId1"/>
  <rowBreaks count="1" manualBreakCount="1">
    <brk id="68" max="16383" man="1"/>
  </rowBreaks>
  <colBreaks count="1" manualBreakCount="1">
    <brk id="20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38"/>
  <sheetViews>
    <sheetView view="pageBreakPreview" topLeftCell="A103" zoomScale="98" zoomScaleSheetLayoutView="98" workbookViewId="0">
      <selection activeCell="J107" sqref="J107"/>
    </sheetView>
  </sheetViews>
  <sheetFormatPr defaultRowHeight="14.5" x14ac:dyDescent="0.35"/>
  <cols>
    <col min="1" max="1" width="1.81640625" customWidth="1"/>
    <col min="2" max="2" width="14" customWidth="1"/>
    <col min="3" max="3" width="5.54296875" customWidth="1"/>
    <col min="4" max="4" width="5.1796875" customWidth="1"/>
    <col min="5" max="6" width="6" customWidth="1"/>
    <col min="7" max="7" width="5.7265625" customWidth="1"/>
    <col min="8" max="8" width="6.1796875" customWidth="1"/>
    <col min="9" max="10" width="5.453125" customWidth="1"/>
    <col min="11" max="12" width="5.26953125" customWidth="1"/>
    <col min="13" max="13" width="5.7265625" customWidth="1"/>
    <col min="14" max="14" width="5.453125" customWidth="1"/>
    <col min="15" max="15" width="5.81640625" customWidth="1"/>
    <col min="16" max="16" width="5.54296875" customWidth="1"/>
    <col min="17" max="17" width="5.1796875" customWidth="1"/>
    <col min="18" max="18" width="11.54296875" customWidth="1"/>
    <col min="19" max="19" width="10.7265625" customWidth="1"/>
  </cols>
  <sheetData>
    <row r="1" spans="1:19" ht="21" customHeight="1" x14ac:dyDescent="0.35"/>
    <row r="2" spans="1:19" ht="15.5" x14ac:dyDescent="0.35">
      <c r="A2" s="198" t="s">
        <v>35</v>
      </c>
      <c r="B2" s="198"/>
      <c r="C2" s="198"/>
      <c r="D2" s="198"/>
      <c r="E2" s="198"/>
      <c r="F2" s="198"/>
      <c r="G2" s="198"/>
      <c r="H2" s="198"/>
      <c r="I2" s="198"/>
      <c r="J2" s="198"/>
      <c r="K2" s="198"/>
      <c r="L2" s="198"/>
      <c r="M2" s="198"/>
      <c r="N2" s="198"/>
      <c r="O2" s="198"/>
      <c r="P2" s="198"/>
      <c r="Q2" s="198"/>
      <c r="R2" s="198"/>
      <c r="S2" s="198"/>
    </row>
    <row r="3" spans="1:19" ht="15.5" x14ac:dyDescent="0.35">
      <c r="A3" s="198" t="s">
        <v>89</v>
      </c>
      <c r="B3" s="198"/>
      <c r="C3" s="198"/>
      <c r="D3" s="198"/>
      <c r="E3" s="198"/>
      <c r="F3" s="198"/>
      <c r="G3" s="198"/>
      <c r="H3" s="198"/>
      <c r="I3" s="198"/>
      <c r="J3" s="198"/>
      <c r="K3" s="198"/>
      <c r="L3" s="198"/>
      <c r="M3" s="198"/>
      <c r="N3" s="198"/>
      <c r="O3" s="198"/>
      <c r="P3" s="198"/>
      <c r="Q3" s="198"/>
      <c r="R3" s="198"/>
      <c r="S3" s="198"/>
    </row>
    <row r="4" spans="1:19" ht="15.5" x14ac:dyDescent="0.35">
      <c r="R4" s="1"/>
      <c r="S4" s="1"/>
    </row>
    <row r="6" spans="1:19" ht="15" customHeight="1" x14ac:dyDescent="0.35">
      <c r="C6" s="199" t="s">
        <v>0</v>
      </c>
      <c r="D6" s="200"/>
      <c r="E6" s="171" t="s">
        <v>1</v>
      </c>
      <c r="F6" s="201"/>
      <c r="G6" s="201"/>
      <c r="H6" s="201"/>
      <c r="I6" s="201"/>
      <c r="J6" s="201"/>
      <c r="K6" s="201"/>
      <c r="L6" s="201"/>
      <c r="M6" s="172"/>
      <c r="N6" s="92"/>
      <c r="O6" s="93"/>
      <c r="P6" s="78"/>
      <c r="Q6" s="78"/>
      <c r="R6" s="79"/>
    </row>
    <row r="7" spans="1:19" x14ac:dyDescent="0.35">
      <c r="C7" s="202" t="s">
        <v>36</v>
      </c>
      <c r="D7" s="203"/>
      <c r="E7" s="27" t="s">
        <v>2</v>
      </c>
      <c r="F7" s="27" t="s">
        <v>3</v>
      </c>
      <c r="G7" s="27" t="s">
        <v>4</v>
      </c>
      <c r="H7" s="27" t="s">
        <v>5</v>
      </c>
      <c r="I7" s="27" t="s">
        <v>6</v>
      </c>
      <c r="J7" s="27" t="s">
        <v>7</v>
      </c>
      <c r="K7" s="27" t="s">
        <v>8</v>
      </c>
      <c r="L7" s="27" t="s">
        <v>9</v>
      </c>
      <c r="M7" s="27" t="s">
        <v>10</v>
      </c>
      <c r="N7" s="84"/>
      <c r="O7" s="94"/>
      <c r="P7" s="78"/>
      <c r="Q7" s="78"/>
      <c r="R7" s="79"/>
    </row>
    <row r="8" spans="1:19" s="16" customFormat="1" ht="13" x14ac:dyDescent="0.3">
      <c r="C8" s="196">
        <v>1</v>
      </c>
      <c r="D8" s="197"/>
      <c r="E8" s="40">
        <v>2</v>
      </c>
      <c r="F8" s="40">
        <v>3</v>
      </c>
      <c r="G8" s="40">
        <v>4</v>
      </c>
      <c r="H8" s="40">
        <v>5</v>
      </c>
      <c r="I8" s="40">
        <v>6</v>
      </c>
      <c r="J8" s="40">
        <v>7</v>
      </c>
      <c r="K8" s="40">
        <v>8</v>
      </c>
      <c r="L8" s="40">
        <v>9</v>
      </c>
      <c r="M8" s="40">
        <v>10</v>
      </c>
      <c r="N8" s="85"/>
      <c r="O8" s="95"/>
      <c r="P8" s="80"/>
      <c r="Q8" s="80"/>
      <c r="R8" s="81"/>
    </row>
    <row r="9" spans="1:19" x14ac:dyDescent="0.35">
      <c r="C9" s="186">
        <v>1</v>
      </c>
      <c r="D9" s="187"/>
      <c r="E9" s="157">
        <v>3</v>
      </c>
      <c r="F9" s="157">
        <v>3</v>
      </c>
      <c r="G9" s="157">
        <v>3</v>
      </c>
      <c r="H9" s="157">
        <v>4</v>
      </c>
      <c r="I9" s="157">
        <v>3</v>
      </c>
      <c r="J9" s="157">
        <v>3</v>
      </c>
      <c r="K9" s="157">
        <v>3</v>
      </c>
      <c r="L9" s="157">
        <v>3</v>
      </c>
      <c r="M9" s="157">
        <v>4</v>
      </c>
      <c r="N9" s="86"/>
      <c r="O9" s="72"/>
      <c r="P9" s="96"/>
      <c r="Q9" s="79"/>
      <c r="R9" s="79"/>
    </row>
    <row r="10" spans="1:19" x14ac:dyDescent="0.35">
      <c r="C10" s="171">
        <v>2</v>
      </c>
      <c r="D10" s="172"/>
      <c r="E10" s="155">
        <v>3</v>
      </c>
      <c r="F10" s="155">
        <v>3</v>
      </c>
      <c r="G10" s="155">
        <v>3</v>
      </c>
      <c r="H10" s="155">
        <v>4</v>
      </c>
      <c r="I10" s="155">
        <v>3</v>
      </c>
      <c r="J10" s="155">
        <v>3</v>
      </c>
      <c r="K10" s="155">
        <v>3</v>
      </c>
      <c r="L10" s="155">
        <v>3</v>
      </c>
      <c r="M10" s="155">
        <v>3</v>
      </c>
      <c r="N10" s="86"/>
      <c r="O10" s="72"/>
      <c r="P10" s="96"/>
      <c r="Q10" s="79"/>
      <c r="R10" s="79"/>
    </row>
    <row r="11" spans="1:19" x14ac:dyDescent="0.35">
      <c r="C11" s="171">
        <v>3</v>
      </c>
      <c r="D11" s="172"/>
      <c r="E11" s="157">
        <v>3</v>
      </c>
      <c r="F11" s="157">
        <v>3</v>
      </c>
      <c r="G11" s="157">
        <v>3</v>
      </c>
      <c r="H11" s="157">
        <v>3</v>
      </c>
      <c r="I11" s="157">
        <v>4</v>
      </c>
      <c r="J11" s="157">
        <v>3</v>
      </c>
      <c r="K11" s="157">
        <v>3</v>
      </c>
      <c r="L11" s="157">
        <v>3</v>
      </c>
      <c r="M11" s="157">
        <v>4</v>
      </c>
      <c r="N11" s="86"/>
      <c r="O11" s="72"/>
      <c r="P11" s="96"/>
      <c r="Q11" s="79"/>
      <c r="R11" s="79"/>
    </row>
    <row r="12" spans="1:19" x14ac:dyDescent="0.35">
      <c r="C12" s="171">
        <v>4</v>
      </c>
      <c r="D12" s="172"/>
      <c r="E12" s="155">
        <v>3</v>
      </c>
      <c r="F12" s="155">
        <v>3</v>
      </c>
      <c r="G12" s="155">
        <v>3</v>
      </c>
      <c r="H12" s="155">
        <v>4</v>
      </c>
      <c r="I12" s="155">
        <v>3</v>
      </c>
      <c r="J12" s="155">
        <v>3</v>
      </c>
      <c r="K12" s="155">
        <v>3</v>
      </c>
      <c r="L12" s="155">
        <v>3</v>
      </c>
      <c r="M12" s="155">
        <v>4</v>
      </c>
      <c r="N12" s="86"/>
      <c r="O12" s="72"/>
      <c r="P12" s="96"/>
      <c r="Q12" s="79"/>
      <c r="R12" s="79"/>
    </row>
    <row r="13" spans="1:19" x14ac:dyDescent="0.35">
      <c r="C13" s="171">
        <v>5</v>
      </c>
      <c r="D13" s="172"/>
      <c r="E13" s="155">
        <v>3</v>
      </c>
      <c r="F13" s="155">
        <v>3</v>
      </c>
      <c r="G13" s="155">
        <v>3</v>
      </c>
      <c r="H13" s="155">
        <v>4</v>
      </c>
      <c r="I13" s="155">
        <v>3</v>
      </c>
      <c r="J13" s="155">
        <v>3</v>
      </c>
      <c r="K13" s="155">
        <v>3</v>
      </c>
      <c r="L13" s="155">
        <v>3</v>
      </c>
      <c r="M13" s="155">
        <v>2</v>
      </c>
      <c r="N13" s="86"/>
      <c r="O13" s="72"/>
      <c r="P13" s="96"/>
      <c r="Q13" s="79"/>
      <c r="R13" s="79"/>
    </row>
    <row r="14" spans="1:19" x14ac:dyDescent="0.35">
      <c r="C14" s="171">
        <v>6</v>
      </c>
      <c r="D14" s="172"/>
      <c r="E14" s="155">
        <v>3</v>
      </c>
      <c r="F14" s="155">
        <v>3</v>
      </c>
      <c r="G14" s="155">
        <v>3</v>
      </c>
      <c r="H14" s="155">
        <v>3</v>
      </c>
      <c r="I14" s="155">
        <v>3</v>
      </c>
      <c r="J14" s="155">
        <v>3</v>
      </c>
      <c r="K14" s="155">
        <v>3</v>
      </c>
      <c r="L14" s="155">
        <v>3</v>
      </c>
      <c r="M14" s="155">
        <v>3</v>
      </c>
      <c r="N14" s="86"/>
      <c r="O14" s="72"/>
      <c r="P14" s="96"/>
      <c r="Q14" s="79"/>
      <c r="R14" s="79"/>
    </row>
    <row r="15" spans="1:19" x14ac:dyDescent="0.35">
      <c r="C15" s="171">
        <v>7</v>
      </c>
      <c r="D15" s="172"/>
      <c r="E15" s="155">
        <v>3</v>
      </c>
      <c r="F15" s="155">
        <v>3</v>
      </c>
      <c r="G15" s="155">
        <v>3</v>
      </c>
      <c r="H15" s="155">
        <v>3</v>
      </c>
      <c r="I15" s="155">
        <v>3</v>
      </c>
      <c r="J15" s="155">
        <v>3</v>
      </c>
      <c r="K15" s="155">
        <v>3</v>
      </c>
      <c r="L15" s="155">
        <v>3</v>
      </c>
      <c r="M15" s="155">
        <v>3</v>
      </c>
      <c r="N15" s="86"/>
      <c r="O15" s="72"/>
      <c r="P15" s="96"/>
      <c r="Q15" s="79"/>
      <c r="R15" s="79"/>
    </row>
    <row r="16" spans="1:19" x14ac:dyDescent="0.35">
      <c r="C16" s="171">
        <v>8</v>
      </c>
      <c r="D16" s="172"/>
      <c r="E16" s="155">
        <v>3</v>
      </c>
      <c r="F16" s="155">
        <v>3</v>
      </c>
      <c r="G16" s="155">
        <v>3</v>
      </c>
      <c r="H16" s="155">
        <v>3</v>
      </c>
      <c r="I16" s="155">
        <v>3</v>
      </c>
      <c r="J16" s="155">
        <v>3</v>
      </c>
      <c r="K16" s="155">
        <v>3</v>
      </c>
      <c r="L16" s="155">
        <v>3</v>
      </c>
      <c r="M16" s="155">
        <v>3</v>
      </c>
      <c r="N16" s="86"/>
      <c r="O16" s="72"/>
      <c r="P16" s="96"/>
      <c r="Q16" s="79"/>
      <c r="R16" s="79"/>
    </row>
    <row r="17" spans="3:18" x14ac:dyDescent="0.35">
      <c r="C17" s="171">
        <v>9</v>
      </c>
      <c r="D17" s="172"/>
      <c r="E17" s="155">
        <v>4</v>
      </c>
      <c r="F17" s="155">
        <v>3</v>
      </c>
      <c r="G17" s="155">
        <v>3</v>
      </c>
      <c r="H17" s="155">
        <v>4</v>
      </c>
      <c r="I17" s="155">
        <v>3</v>
      </c>
      <c r="J17" s="155">
        <v>3</v>
      </c>
      <c r="K17" s="155">
        <v>4</v>
      </c>
      <c r="L17" s="155">
        <v>4</v>
      </c>
      <c r="M17" s="155">
        <v>4</v>
      </c>
      <c r="N17" s="86"/>
      <c r="O17" s="72"/>
      <c r="P17" s="96"/>
      <c r="Q17" s="79"/>
      <c r="R17" s="79"/>
    </row>
    <row r="18" spans="3:18" x14ac:dyDescent="0.35">
      <c r="C18" s="171">
        <v>10</v>
      </c>
      <c r="D18" s="172"/>
      <c r="E18" s="155">
        <v>4</v>
      </c>
      <c r="F18" s="155">
        <v>3</v>
      </c>
      <c r="G18" s="155">
        <v>3</v>
      </c>
      <c r="H18" s="155">
        <v>4</v>
      </c>
      <c r="I18" s="155">
        <v>3</v>
      </c>
      <c r="J18" s="155">
        <v>3</v>
      </c>
      <c r="K18" s="155">
        <v>3</v>
      </c>
      <c r="L18" s="155">
        <v>3</v>
      </c>
      <c r="M18" s="155">
        <v>2</v>
      </c>
      <c r="N18" s="86"/>
      <c r="O18" s="72"/>
      <c r="P18" s="96"/>
      <c r="Q18" s="79"/>
      <c r="R18" s="79"/>
    </row>
    <row r="19" spans="3:18" x14ac:dyDescent="0.35">
      <c r="C19" s="171">
        <v>11</v>
      </c>
      <c r="D19" s="172"/>
      <c r="E19" s="155">
        <v>3</v>
      </c>
      <c r="F19" s="155">
        <v>3</v>
      </c>
      <c r="G19" s="155">
        <v>3</v>
      </c>
      <c r="H19" s="155">
        <v>4</v>
      </c>
      <c r="I19" s="155">
        <v>3</v>
      </c>
      <c r="J19" s="155">
        <v>3</v>
      </c>
      <c r="K19" s="155">
        <v>3</v>
      </c>
      <c r="L19" s="155">
        <v>3</v>
      </c>
      <c r="M19" s="155">
        <v>3</v>
      </c>
      <c r="N19" s="86"/>
      <c r="O19" s="72"/>
      <c r="P19" s="96"/>
      <c r="Q19" s="79"/>
      <c r="R19" s="79"/>
    </row>
    <row r="20" spans="3:18" x14ac:dyDescent="0.35">
      <c r="C20" s="171">
        <v>12</v>
      </c>
      <c r="D20" s="172"/>
      <c r="E20" s="155">
        <v>3</v>
      </c>
      <c r="F20" s="155">
        <v>3</v>
      </c>
      <c r="G20" s="155">
        <v>3</v>
      </c>
      <c r="H20" s="155">
        <v>3</v>
      </c>
      <c r="I20" s="155">
        <v>3</v>
      </c>
      <c r="J20" s="155">
        <v>3</v>
      </c>
      <c r="K20" s="155">
        <v>3</v>
      </c>
      <c r="L20" s="155">
        <v>3</v>
      </c>
      <c r="M20" s="155">
        <v>3</v>
      </c>
      <c r="N20" s="86"/>
      <c r="O20" s="72"/>
      <c r="P20" s="96"/>
      <c r="Q20" s="79"/>
      <c r="R20" s="79"/>
    </row>
    <row r="21" spans="3:18" x14ac:dyDescent="0.35">
      <c r="C21" s="171">
        <v>13</v>
      </c>
      <c r="D21" s="172"/>
      <c r="E21" s="155">
        <v>3</v>
      </c>
      <c r="F21" s="155">
        <v>4</v>
      </c>
      <c r="G21" s="155">
        <v>3</v>
      </c>
      <c r="H21" s="155">
        <v>4</v>
      </c>
      <c r="I21" s="155">
        <v>3</v>
      </c>
      <c r="J21" s="155">
        <v>3</v>
      </c>
      <c r="K21" s="155">
        <v>3</v>
      </c>
      <c r="L21" s="155">
        <v>3</v>
      </c>
      <c r="M21" s="155">
        <v>4</v>
      </c>
      <c r="N21" s="86"/>
      <c r="O21" s="72"/>
      <c r="P21" s="96"/>
      <c r="Q21" s="79"/>
      <c r="R21" s="79"/>
    </row>
    <row r="22" spans="3:18" x14ac:dyDescent="0.35">
      <c r="C22" s="171">
        <v>14</v>
      </c>
      <c r="D22" s="172"/>
      <c r="E22" s="155">
        <v>3</v>
      </c>
      <c r="F22" s="155">
        <v>3</v>
      </c>
      <c r="G22" s="155">
        <v>4</v>
      </c>
      <c r="H22" s="155">
        <v>3</v>
      </c>
      <c r="I22" s="155">
        <v>4</v>
      </c>
      <c r="J22" s="155">
        <v>4</v>
      </c>
      <c r="K22" s="155">
        <v>3</v>
      </c>
      <c r="L22" s="155">
        <v>3</v>
      </c>
      <c r="M22" s="155">
        <v>4</v>
      </c>
      <c r="N22" s="86"/>
      <c r="O22" s="72"/>
      <c r="P22" s="96"/>
      <c r="Q22" s="79"/>
      <c r="R22" s="79"/>
    </row>
    <row r="23" spans="3:18" x14ac:dyDescent="0.35">
      <c r="C23" s="171">
        <v>15</v>
      </c>
      <c r="D23" s="172"/>
      <c r="E23" s="155">
        <v>3</v>
      </c>
      <c r="F23" s="155">
        <v>3</v>
      </c>
      <c r="G23" s="155">
        <v>3</v>
      </c>
      <c r="H23" s="155">
        <v>3</v>
      </c>
      <c r="I23" s="155">
        <v>3</v>
      </c>
      <c r="J23" s="155">
        <v>3</v>
      </c>
      <c r="K23" s="155">
        <v>3</v>
      </c>
      <c r="L23" s="155">
        <v>3</v>
      </c>
      <c r="M23" s="155">
        <v>4</v>
      </c>
      <c r="N23" s="86"/>
      <c r="O23" s="72"/>
      <c r="P23" s="96"/>
      <c r="Q23" s="79"/>
      <c r="R23" s="79"/>
    </row>
    <row r="24" spans="3:18" x14ac:dyDescent="0.35">
      <c r="C24" s="171">
        <v>16</v>
      </c>
      <c r="D24" s="172"/>
      <c r="E24" s="155">
        <v>3</v>
      </c>
      <c r="F24" s="155">
        <v>3</v>
      </c>
      <c r="G24" s="155">
        <v>4</v>
      </c>
      <c r="H24" s="155">
        <v>4</v>
      </c>
      <c r="I24" s="155">
        <v>4</v>
      </c>
      <c r="J24" s="155">
        <v>3</v>
      </c>
      <c r="K24" s="155">
        <v>4</v>
      </c>
      <c r="L24" s="155">
        <v>3</v>
      </c>
      <c r="M24" s="155">
        <v>4</v>
      </c>
      <c r="N24" s="86"/>
      <c r="O24" s="72"/>
      <c r="P24" s="96"/>
      <c r="Q24" s="79"/>
      <c r="R24" s="79"/>
    </row>
    <row r="25" spans="3:18" x14ac:dyDescent="0.35">
      <c r="C25" s="171">
        <v>17</v>
      </c>
      <c r="D25" s="172"/>
      <c r="E25" s="155">
        <v>3</v>
      </c>
      <c r="F25" s="155">
        <v>3</v>
      </c>
      <c r="G25" s="155">
        <v>3</v>
      </c>
      <c r="H25" s="155">
        <v>4</v>
      </c>
      <c r="I25" s="155">
        <v>3</v>
      </c>
      <c r="J25" s="155">
        <v>3</v>
      </c>
      <c r="K25" s="155">
        <v>3</v>
      </c>
      <c r="L25" s="155">
        <v>3</v>
      </c>
      <c r="M25" s="155">
        <v>4</v>
      </c>
      <c r="N25" s="86"/>
      <c r="O25" s="72"/>
      <c r="P25" s="96"/>
      <c r="Q25" s="79"/>
      <c r="R25" s="79"/>
    </row>
    <row r="26" spans="3:18" x14ac:dyDescent="0.35">
      <c r="C26" s="171">
        <v>18</v>
      </c>
      <c r="D26" s="172"/>
      <c r="E26" s="155">
        <v>3</v>
      </c>
      <c r="F26" s="155">
        <v>3</v>
      </c>
      <c r="G26" s="155">
        <v>4</v>
      </c>
      <c r="H26" s="155">
        <v>4</v>
      </c>
      <c r="I26" s="155">
        <v>4</v>
      </c>
      <c r="J26" s="155">
        <v>4</v>
      </c>
      <c r="K26" s="155">
        <v>3</v>
      </c>
      <c r="L26" s="155">
        <v>3</v>
      </c>
      <c r="M26" s="155">
        <v>3</v>
      </c>
      <c r="N26" s="86"/>
      <c r="O26" s="72"/>
      <c r="P26" s="96"/>
      <c r="Q26" s="79"/>
      <c r="R26" s="79"/>
    </row>
    <row r="27" spans="3:18" x14ac:dyDescent="0.35">
      <c r="C27" s="171">
        <v>19</v>
      </c>
      <c r="D27" s="172"/>
      <c r="E27" s="155">
        <v>3</v>
      </c>
      <c r="F27" s="155">
        <v>3</v>
      </c>
      <c r="G27" s="155">
        <v>3</v>
      </c>
      <c r="H27" s="155">
        <v>3</v>
      </c>
      <c r="I27" s="155">
        <v>3</v>
      </c>
      <c r="J27" s="155">
        <v>3</v>
      </c>
      <c r="K27" s="155">
        <v>4</v>
      </c>
      <c r="L27" s="155">
        <v>3</v>
      </c>
      <c r="M27" s="155">
        <v>4</v>
      </c>
      <c r="N27" s="86"/>
      <c r="O27" s="72"/>
      <c r="P27" s="96"/>
      <c r="Q27" s="79"/>
      <c r="R27" s="79"/>
    </row>
    <row r="28" spans="3:18" x14ac:dyDescent="0.35">
      <c r="C28" s="171">
        <v>20</v>
      </c>
      <c r="D28" s="172"/>
      <c r="E28" s="155">
        <v>3</v>
      </c>
      <c r="F28" s="155">
        <v>3</v>
      </c>
      <c r="G28" s="155">
        <v>3</v>
      </c>
      <c r="H28" s="155">
        <v>4</v>
      </c>
      <c r="I28" s="155">
        <v>4</v>
      </c>
      <c r="J28" s="155">
        <v>4</v>
      </c>
      <c r="K28" s="155">
        <v>3</v>
      </c>
      <c r="L28" s="155">
        <v>3</v>
      </c>
      <c r="M28" s="155">
        <v>4</v>
      </c>
      <c r="N28" s="86"/>
      <c r="O28" s="72"/>
      <c r="P28" s="96"/>
      <c r="Q28" s="79"/>
      <c r="R28" s="79"/>
    </row>
    <row r="29" spans="3:18" x14ac:dyDescent="0.35">
      <c r="C29" s="171">
        <v>21</v>
      </c>
      <c r="D29" s="172"/>
      <c r="E29" s="155">
        <v>3</v>
      </c>
      <c r="F29" s="155">
        <v>3</v>
      </c>
      <c r="G29" s="155">
        <v>3</v>
      </c>
      <c r="H29" s="155">
        <v>4</v>
      </c>
      <c r="I29" s="155">
        <v>4</v>
      </c>
      <c r="J29" s="155">
        <v>3</v>
      </c>
      <c r="K29" s="155">
        <v>3</v>
      </c>
      <c r="L29" s="155">
        <v>4</v>
      </c>
      <c r="M29" s="155">
        <v>4</v>
      </c>
      <c r="N29" s="86"/>
      <c r="O29" s="72"/>
      <c r="P29" s="96"/>
      <c r="Q29" s="79"/>
      <c r="R29" s="79"/>
    </row>
    <row r="30" spans="3:18" x14ac:dyDescent="0.35">
      <c r="C30" s="171">
        <v>22</v>
      </c>
      <c r="D30" s="172"/>
      <c r="E30" s="155">
        <v>3</v>
      </c>
      <c r="F30" s="155">
        <v>3</v>
      </c>
      <c r="G30" s="155">
        <v>3</v>
      </c>
      <c r="H30" s="155">
        <v>3</v>
      </c>
      <c r="I30" s="155">
        <v>3</v>
      </c>
      <c r="J30" s="155">
        <v>3</v>
      </c>
      <c r="K30" s="155">
        <v>3</v>
      </c>
      <c r="L30" s="155">
        <v>3</v>
      </c>
      <c r="M30" s="155">
        <v>3</v>
      </c>
      <c r="N30" s="86"/>
      <c r="O30" s="72"/>
      <c r="P30" s="96"/>
      <c r="Q30" s="79"/>
      <c r="R30" s="79"/>
    </row>
    <row r="31" spans="3:18" x14ac:dyDescent="0.35">
      <c r="C31" s="171">
        <v>23</v>
      </c>
      <c r="D31" s="172"/>
      <c r="E31" s="157">
        <v>3</v>
      </c>
      <c r="F31" s="157">
        <v>3</v>
      </c>
      <c r="G31" s="157">
        <v>4</v>
      </c>
      <c r="H31" s="157">
        <v>3</v>
      </c>
      <c r="I31" s="157">
        <v>3</v>
      </c>
      <c r="J31" s="157">
        <v>4</v>
      </c>
      <c r="K31" s="157">
        <v>4</v>
      </c>
      <c r="L31" s="157">
        <v>4</v>
      </c>
      <c r="M31" s="157">
        <v>4</v>
      </c>
      <c r="N31" s="86"/>
      <c r="O31" s="72"/>
      <c r="P31" s="96"/>
      <c r="Q31" s="79"/>
      <c r="R31" s="79"/>
    </row>
    <row r="32" spans="3:18" x14ac:dyDescent="0.35">
      <c r="C32" s="171">
        <v>24</v>
      </c>
      <c r="D32" s="172"/>
      <c r="E32" s="155">
        <v>3</v>
      </c>
      <c r="F32" s="155">
        <v>3</v>
      </c>
      <c r="G32" s="155">
        <v>3</v>
      </c>
      <c r="H32" s="155">
        <v>3</v>
      </c>
      <c r="I32" s="155">
        <v>3</v>
      </c>
      <c r="J32" s="155">
        <v>3</v>
      </c>
      <c r="K32" s="155">
        <v>3</v>
      </c>
      <c r="L32" s="155">
        <v>3</v>
      </c>
      <c r="M32" s="155">
        <v>3</v>
      </c>
      <c r="N32" s="86"/>
      <c r="O32" s="72"/>
      <c r="P32" s="96"/>
      <c r="Q32" s="79"/>
      <c r="R32" s="79"/>
    </row>
    <row r="33" spans="3:18" x14ac:dyDescent="0.35">
      <c r="C33" s="204">
        <v>25</v>
      </c>
      <c r="D33" s="205"/>
      <c r="E33" s="157">
        <v>4</v>
      </c>
      <c r="F33" s="157">
        <v>3</v>
      </c>
      <c r="G33" s="157">
        <v>4</v>
      </c>
      <c r="H33" s="157">
        <v>4</v>
      </c>
      <c r="I33" s="157">
        <v>4</v>
      </c>
      <c r="J33" s="157">
        <v>3</v>
      </c>
      <c r="K33" s="157">
        <v>3</v>
      </c>
      <c r="L33" s="157">
        <v>3</v>
      </c>
      <c r="M33" s="157">
        <v>4</v>
      </c>
      <c r="N33" s="86"/>
      <c r="O33" s="72"/>
      <c r="P33" s="96"/>
      <c r="Q33" s="79"/>
      <c r="R33" s="79"/>
    </row>
    <row r="34" spans="3:18" x14ac:dyDescent="0.35">
      <c r="C34" s="171">
        <v>26</v>
      </c>
      <c r="D34" s="172"/>
      <c r="E34" s="155">
        <v>3</v>
      </c>
      <c r="F34" s="155">
        <v>3</v>
      </c>
      <c r="G34" s="155">
        <v>3</v>
      </c>
      <c r="H34" s="155">
        <v>4</v>
      </c>
      <c r="I34" s="155">
        <v>3</v>
      </c>
      <c r="J34" s="155">
        <v>3</v>
      </c>
      <c r="K34" s="155">
        <v>3</v>
      </c>
      <c r="L34" s="155">
        <v>3</v>
      </c>
      <c r="M34" s="155">
        <v>4</v>
      </c>
      <c r="N34" s="86"/>
      <c r="O34" s="72"/>
      <c r="P34" s="96"/>
      <c r="Q34" s="79"/>
      <c r="R34" s="79"/>
    </row>
    <row r="35" spans="3:18" x14ac:dyDescent="0.35">
      <c r="C35" s="204">
        <v>27</v>
      </c>
      <c r="D35" s="205"/>
      <c r="E35" s="155">
        <v>3</v>
      </c>
      <c r="F35" s="155">
        <v>3</v>
      </c>
      <c r="G35" s="155">
        <v>3</v>
      </c>
      <c r="H35" s="155">
        <v>4</v>
      </c>
      <c r="I35" s="155">
        <v>3</v>
      </c>
      <c r="J35" s="155">
        <v>3</v>
      </c>
      <c r="K35" s="155">
        <v>3</v>
      </c>
      <c r="L35" s="155">
        <v>3</v>
      </c>
      <c r="M35" s="155">
        <v>2</v>
      </c>
      <c r="N35" s="86"/>
      <c r="O35" s="72"/>
      <c r="P35" s="96"/>
      <c r="Q35" s="79"/>
      <c r="R35" s="79"/>
    </row>
    <row r="36" spans="3:18" x14ac:dyDescent="0.35">
      <c r="C36" s="171">
        <v>28</v>
      </c>
      <c r="D36" s="172"/>
      <c r="E36" s="155">
        <v>3</v>
      </c>
      <c r="F36" s="155">
        <v>3</v>
      </c>
      <c r="G36" s="155">
        <v>3</v>
      </c>
      <c r="H36" s="155">
        <v>3</v>
      </c>
      <c r="I36" s="155">
        <v>3</v>
      </c>
      <c r="J36" s="155">
        <v>3</v>
      </c>
      <c r="K36" s="155">
        <v>3</v>
      </c>
      <c r="L36" s="155">
        <v>3</v>
      </c>
      <c r="M36" s="155">
        <v>3</v>
      </c>
      <c r="N36" s="86"/>
      <c r="O36" s="72"/>
      <c r="P36" s="96"/>
      <c r="Q36" s="79"/>
      <c r="R36" s="79"/>
    </row>
    <row r="37" spans="3:18" x14ac:dyDescent="0.35">
      <c r="C37" s="204">
        <v>29</v>
      </c>
      <c r="D37" s="205"/>
      <c r="E37" s="155">
        <v>3</v>
      </c>
      <c r="F37" s="155">
        <v>3</v>
      </c>
      <c r="G37" s="155">
        <v>3</v>
      </c>
      <c r="H37" s="155">
        <v>3</v>
      </c>
      <c r="I37" s="155">
        <v>3</v>
      </c>
      <c r="J37" s="155">
        <v>3</v>
      </c>
      <c r="K37" s="155">
        <v>3</v>
      </c>
      <c r="L37" s="155">
        <v>3</v>
      </c>
      <c r="M37" s="155">
        <v>3</v>
      </c>
      <c r="N37" s="86"/>
      <c r="O37" s="72"/>
      <c r="P37" s="96"/>
      <c r="Q37" s="79"/>
      <c r="R37" s="79"/>
    </row>
    <row r="38" spans="3:18" x14ac:dyDescent="0.35">
      <c r="C38" s="204">
        <v>30</v>
      </c>
      <c r="D38" s="205"/>
      <c r="E38" s="155">
        <v>3</v>
      </c>
      <c r="F38" s="155">
        <v>3</v>
      </c>
      <c r="G38" s="155">
        <v>3</v>
      </c>
      <c r="H38" s="155">
        <v>3</v>
      </c>
      <c r="I38" s="155">
        <v>3</v>
      </c>
      <c r="J38" s="155">
        <v>3</v>
      </c>
      <c r="K38" s="155">
        <v>3</v>
      </c>
      <c r="L38" s="155">
        <v>3</v>
      </c>
      <c r="M38" s="155">
        <v>3</v>
      </c>
      <c r="N38" s="86"/>
      <c r="O38" s="72"/>
      <c r="P38" s="96"/>
      <c r="Q38" s="79"/>
      <c r="R38" s="79"/>
    </row>
    <row r="39" spans="3:18" x14ac:dyDescent="0.35">
      <c r="C39" s="204">
        <v>31</v>
      </c>
      <c r="D39" s="205"/>
      <c r="E39" s="155">
        <v>3</v>
      </c>
      <c r="F39" s="155">
        <v>3</v>
      </c>
      <c r="G39" s="155">
        <v>3</v>
      </c>
      <c r="H39" s="155">
        <v>4</v>
      </c>
      <c r="I39" s="155">
        <v>3</v>
      </c>
      <c r="J39" s="155">
        <v>3</v>
      </c>
      <c r="K39" s="155">
        <v>3</v>
      </c>
      <c r="L39" s="155">
        <v>3</v>
      </c>
      <c r="M39" s="155">
        <v>3</v>
      </c>
      <c r="N39" s="86"/>
      <c r="O39" s="72"/>
      <c r="P39" s="96"/>
      <c r="Q39" s="79"/>
      <c r="R39" s="79"/>
    </row>
    <row r="40" spans="3:18" x14ac:dyDescent="0.35">
      <c r="C40" s="204">
        <v>32</v>
      </c>
      <c r="D40" s="205"/>
      <c r="E40" s="155">
        <v>3</v>
      </c>
      <c r="F40" s="155">
        <v>3</v>
      </c>
      <c r="G40" s="155">
        <v>3</v>
      </c>
      <c r="H40" s="155">
        <v>3</v>
      </c>
      <c r="I40" s="155">
        <v>3</v>
      </c>
      <c r="J40" s="155">
        <v>3</v>
      </c>
      <c r="K40" s="155">
        <v>3</v>
      </c>
      <c r="L40" s="155">
        <v>3</v>
      </c>
      <c r="M40" s="155">
        <v>3</v>
      </c>
      <c r="N40" s="86"/>
      <c r="O40" s="72"/>
      <c r="P40" s="96"/>
      <c r="Q40" s="79"/>
      <c r="R40" s="79"/>
    </row>
    <row r="41" spans="3:18" x14ac:dyDescent="0.35">
      <c r="C41" s="204">
        <v>33</v>
      </c>
      <c r="D41" s="205"/>
      <c r="E41" s="155">
        <v>3</v>
      </c>
      <c r="F41" s="155">
        <v>4</v>
      </c>
      <c r="G41" s="155">
        <v>3</v>
      </c>
      <c r="H41" s="155">
        <v>4</v>
      </c>
      <c r="I41" s="155">
        <v>3</v>
      </c>
      <c r="J41" s="155">
        <v>3</v>
      </c>
      <c r="K41" s="155">
        <v>4</v>
      </c>
      <c r="L41" s="155">
        <v>3</v>
      </c>
      <c r="M41" s="155">
        <v>3</v>
      </c>
      <c r="N41" s="86"/>
      <c r="O41" s="72"/>
      <c r="P41" s="96"/>
      <c r="Q41" s="79"/>
      <c r="R41" s="79"/>
    </row>
    <row r="42" spans="3:18" x14ac:dyDescent="0.35">
      <c r="C42" s="204">
        <v>34</v>
      </c>
      <c r="D42" s="205"/>
      <c r="E42" s="155">
        <v>4</v>
      </c>
      <c r="F42" s="155">
        <v>3</v>
      </c>
      <c r="G42" s="155">
        <v>4</v>
      </c>
      <c r="H42" s="155">
        <v>3</v>
      </c>
      <c r="I42" s="155">
        <v>4</v>
      </c>
      <c r="J42" s="155">
        <v>4</v>
      </c>
      <c r="K42" s="155">
        <v>3</v>
      </c>
      <c r="L42" s="155">
        <v>3</v>
      </c>
      <c r="M42" s="155">
        <v>3</v>
      </c>
      <c r="N42" s="86"/>
      <c r="O42" s="72"/>
      <c r="P42" s="96"/>
      <c r="Q42" s="79"/>
      <c r="R42" s="79"/>
    </row>
    <row r="43" spans="3:18" x14ac:dyDescent="0.35">
      <c r="C43" s="204">
        <v>35</v>
      </c>
      <c r="D43" s="205"/>
      <c r="E43" s="155">
        <v>3</v>
      </c>
      <c r="F43" s="155">
        <v>3</v>
      </c>
      <c r="G43" s="155">
        <v>3</v>
      </c>
      <c r="H43" s="155">
        <v>3</v>
      </c>
      <c r="I43" s="155">
        <v>3</v>
      </c>
      <c r="J43" s="155">
        <v>3</v>
      </c>
      <c r="K43" s="155">
        <v>3</v>
      </c>
      <c r="L43" s="155">
        <v>3</v>
      </c>
      <c r="M43" s="155">
        <v>3</v>
      </c>
      <c r="N43" s="86"/>
      <c r="O43" s="72"/>
      <c r="P43" s="96"/>
      <c r="Q43" s="79"/>
      <c r="R43" s="79"/>
    </row>
    <row r="44" spans="3:18" x14ac:dyDescent="0.35">
      <c r="C44" s="204">
        <v>36</v>
      </c>
      <c r="D44" s="205"/>
      <c r="E44" s="155">
        <v>3</v>
      </c>
      <c r="F44" s="155">
        <v>3</v>
      </c>
      <c r="G44" s="155">
        <v>4</v>
      </c>
      <c r="H44" s="155">
        <v>4</v>
      </c>
      <c r="I44" s="155">
        <v>3</v>
      </c>
      <c r="J44" s="155">
        <v>3</v>
      </c>
      <c r="K44" s="155">
        <v>3</v>
      </c>
      <c r="L44" s="155">
        <v>3</v>
      </c>
      <c r="M44" s="155">
        <v>3</v>
      </c>
      <c r="N44" s="86"/>
      <c r="O44" s="72"/>
      <c r="P44" s="96"/>
      <c r="Q44" s="79"/>
      <c r="R44" s="79"/>
    </row>
    <row r="45" spans="3:18" x14ac:dyDescent="0.35">
      <c r="C45" s="204">
        <v>37</v>
      </c>
      <c r="D45" s="205"/>
      <c r="E45" s="155">
        <v>3</v>
      </c>
      <c r="F45" s="155">
        <v>3</v>
      </c>
      <c r="G45" s="155">
        <v>3</v>
      </c>
      <c r="H45" s="155">
        <v>4</v>
      </c>
      <c r="I45" s="155">
        <v>3</v>
      </c>
      <c r="J45" s="155">
        <v>3</v>
      </c>
      <c r="K45" s="155">
        <v>3</v>
      </c>
      <c r="L45" s="155">
        <v>3</v>
      </c>
      <c r="M45" s="155">
        <v>3</v>
      </c>
      <c r="N45" s="86"/>
      <c r="O45" s="72"/>
      <c r="P45" s="96"/>
      <c r="Q45" s="79"/>
      <c r="R45" s="79"/>
    </row>
    <row r="46" spans="3:18" x14ac:dyDescent="0.35">
      <c r="C46" s="204">
        <v>38</v>
      </c>
      <c r="D46" s="205"/>
      <c r="E46" s="155">
        <v>4</v>
      </c>
      <c r="F46" s="155">
        <v>3</v>
      </c>
      <c r="G46" s="155">
        <v>3</v>
      </c>
      <c r="H46" s="155">
        <v>4</v>
      </c>
      <c r="I46" s="155">
        <v>4</v>
      </c>
      <c r="J46" s="155">
        <v>4</v>
      </c>
      <c r="K46" s="155">
        <v>3</v>
      </c>
      <c r="L46" s="155">
        <v>3</v>
      </c>
      <c r="M46" s="155">
        <v>3</v>
      </c>
      <c r="N46" s="86"/>
      <c r="O46" s="72"/>
      <c r="P46" s="96"/>
      <c r="Q46" s="79"/>
      <c r="R46" s="79"/>
    </row>
    <row r="47" spans="3:18" x14ac:dyDescent="0.35">
      <c r="C47" s="204">
        <v>39</v>
      </c>
      <c r="D47" s="205"/>
      <c r="E47" s="155">
        <v>3</v>
      </c>
      <c r="F47" s="155">
        <v>3</v>
      </c>
      <c r="G47" s="155">
        <v>3</v>
      </c>
      <c r="H47" s="155">
        <v>4</v>
      </c>
      <c r="I47" s="155">
        <v>3</v>
      </c>
      <c r="J47" s="155">
        <v>3</v>
      </c>
      <c r="K47" s="155">
        <v>4</v>
      </c>
      <c r="L47" s="155">
        <v>4</v>
      </c>
      <c r="M47" s="155">
        <v>4</v>
      </c>
      <c r="N47" s="86"/>
      <c r="O47" s="72"/>
      <c r="P47" s="96"/>
      <c r="Q47" s="79"/>
      <c r="R47" s="79"/>
    </row>
    <row r="48" spans="3:18" x14ac:dyDescent="0.35">
      <c r="C48" s="204">
        <v>40</v>
      </c>
      <c r="D48" s="205"/>
      <c r="E48" s="155">
        <v>3</v>
      </c>
      <c r="F48" s="155">
        <v>3</v>
      </c>
      <c r="G48" s="155">
        <v>3</v>
      </c>
      <c r="H48" s="155">
        <v>3</v>
      </c>
      <c r="I48" s="155">
        <v>3</v>
      </c>
      <c r="J48" s="155">
        <v>3</v>
      </c>
      <c r="K48" s="155">
        <v>3</v>
      </c>
      <c r="L48" s="155">
        <v>3</v>
      </c>
      <c r="M48" s="155">
        <v>3</v>
      </c>
      <c r="N48" s="86"/>
      <c r="O48" s="72"/>
      <c r="P48" s="96"/>
      <c r="Q48" s="79"/>
      <c r="R48" s="79"/>
    </row>
    <row r="49" spans="3:18" x14ac:dyDescent="0.35">
      <c r="C49" s="204">
        <v>41</v>
      </c>
      <c r="D49" s="205"/>
      <c r="E49" s="155">
        <v>3</v>
      </c>
      <c r="F49" s="155">
        <v>4</v>
      </c>
      <c r="G49" s="155">
        <v>3</v>
      </c>
      <c r="H49" s="155">
        <v>4</v>
      </c>
      <c r="I49" s="155">
        <v>3</v>
      </c>
      <c r="J49" s="155">
        <v>3</v>
      </c>
      <c r="K49" s="155">
        <v>3</v>
      </c>
      <c r="L49" s="155">
        <v>4</v>
      </c>
      <c r="M49" s="155">
        <v>4</v>
      </c>
      <c r="N49" s="86"/>
      <c r="O49" s="72"/>
      <c r="P49" s="96"/>
      <c r="Q49" s="79"/>
      <c r="R49" s="79"/>
    </row>
    <row r="50" spans="3:18" x14ac:dyDescent="0.35">
      <c r="C50" s="204">
        <v>42</v>
      </c>
      <c r="D50" s="205"/>
      <c r="E50" s="155">
        <v>4</v>
      </c>
      <c r="F50" s="155">
        <v>3</v>
      </c>
      <c r="G50" s="155">
        <v>4</v>
      </c>
      <c r="H50" s="155">
        <v>4</v>
      </c>
      <c r="I50" s="155">
        <v>3</v>
      </c>
      <c r="J50" s="155">
        <v>4</v>
      </c>
      <c r="K50" s="155">
        <v>3</v>
      </c>
      <c r="L50" s="155">
        <v>4</v>
      </c>
      <c r="M50" s="155">
        <v>4</v>
      </c>
      <c r="N50" s="86"/>
      <c r="O50" s="72"/>
      <c r="P50" s="96"/>
      <c r="Q50" s="79"/>
      <c r="R50" s="79"/>
    </row>
    <row r="51" spans="3:18" x14ac:dyDescent="0.35">
      <c r="C51" s="204">
        <v>43</v>
      </c>
      <c r="D51" s="205"/>
      <c r="E51" s="155">
        <v>3</v>
      </c>
      <c r="F51" s="155">
        <v>3</v>
      </c>
      <c r="G51" s="155">
        <v>3</v>
      </c>
      <c r="H51" s="155">
        <v>3</v>
      </c>
      <c r="I51" s="155">
        <v>3</v>
      </c>
      <c r="J51" s="155">
        <v>3</v>
      </c>
      <c r="K51" s="155">
        <v>3</v>
      </c>
      <c r="L51" s="155">
        <v>3</v>
      </c>
      <c r="M51" s="155">
        <v>4</v>
      </c>
      <c r="N51" s="86"/>
      <c r="O51" s="72"/>
      <c r="P51" s="96"/>
      <c r="Q51" s="79"/>
      <c r="R51" s="79"/>
    </row>
    <row r="52" spans="3:18" x14ac:dyDescent="0.35">
      <c r="C52" s="204">
        <v>44</v>
      </c>
      <c r="D52" s="205"/>
      <c r="E52" s="155">
        <v>4</v>
      </c>
      <c r="F52" s="155">
        <v>4</v>
      </c>
      <c r="G52" s="155">
        <v>4</v>
      </c>
      <c r="H52" s="155">
        <v>4</v>
      </c>
      <c r="I52" s="155">
        <v>3</v>
      </c>
      <c r="J52" s="155">
        <v>4</v>
      </c>
      <c r="K52" s="155">
        <v>4</v>
      </c>
      <c r="L52" s="155">
        <v>3</v>
      </c>
      <c r="M52" s="155">
        <v>4</v>
      </c>
      <c r="N52" s="86"/>
      <c r="O52" s="72"/>
      <c r="P52" s="96"/>
      <c r="Q52" s="79"/>
      <c r="R52" s="79"/>
    </row>
    <row r="53" spans="3:18" x14ac:dyDescent="0.35">
      <c r="C53" s="204">
        <v>45</v>
      </c>
      <c r="D53" s="205"/>
      <c r="E53" s="155">
        <v>3</v>
      </c>
      <c r="F53" s="155">
        <v>3</v>
      </c>
      <c r="G53" s="155">
        <v>3</v>
      </c>
      <c r="H53" s="155">
        <v>4</v>
      </c>
      <c r="I53" s="155">
        <v>3</v>
      </c>
      <c r="J53" s="155">
        <v>4</v>
      </c>
      <c r="K53" s="155">
        <v>4</v>
      </c>
      <c r="L53" s="155">
        <v>3</v>
      </c>
      <c r="M53" s="155">
        <v>4</v>
      </c>
      <c r="N53" s="86"/>
      <c r="O53" s="72"/>
      <c r="P53" s="96"/>
      <c r="Q53" s="79"/>
      <c r="R53" s="79"/>
    </row>
    <row r="54" spans="3:18" x14ac:dyDescent="0.35">
      <c r="C54" s="204">
        <v>46</v>
      </c>
      <c r="D54" s="205"/>
      <c r="E54" s="155">
        <v>3</v>
      </c>
      <c r="F54" s="155">
        <v>3</v>
      </c>
      <c r="G54" s="155">
        <v>4</v>
      </c>
      <c r="H54" s="155">
        <v>4</v>
      </c>
      <c r="I54" s="155">
        <v>3</v>
      </c>
      <c r="J54" s="155">
        <v>4</v>
      </c>
      <c r="K54" s="155">
        <v>3</v>
      </c>
      <c r="L54" s="155">
        <v>3</v>
      </c>
      <c r="M54" s="155">
        <v>3</v>
      </c>
      <c r="N54" s="86"/>
      <c r="O54" s="72"/>
      <c r="P54" s="96"/>
      <c r="Q54" s="79"/>
      <c r="R54" s="79"/>
    </row>
    <row r="55" spans="3:18" x14ac:dyDescent="0.35">
      <c r="C55" s="204">
        <v>47</v>
      </c>
      <c r="D55" s="205"/>
      <c r="E55" s="155">
        <v>3</v>
      </c>
      <c r="F55" s="155">
        <v>3</v>
      </c>
      <c r="G55" s="155">
        <v>3</v>
      </c>
      <c r="H55" s="155">
        <v>3</v>
      </c>
      <c r="I55" s="155">
        <v>3</v>
      </c>
      <c r="J55" s="155">
        <v>3</v>
      </c>
      <c r="K55" s="155">
        <v>4</v>
      </c>
      <c r="L55" s="155">
        <v>4</v>
      </c>
      <c r="M55" s="155">
        <v>4</v>
      </c>
      <c r="N55" s="86"/>
      <c r="O55" s="72"/>
      <c r="P55" s="96"/>
      <c r="Q55" s="79"/>
      <c r="R55" s="79"/>
    </row>
    <row r="56" spans="3:18" x14ac:dyDescent="0.35">
      <c r="C56" s="204">
        <v>48</v>
      </c>
      <c r="D56" s="205"/>
      <c r="E56" s="155">
        <v>3</v>
      </c>
      <c r="F56" s="155">
        <v>4</v>
      </c>
      <c r="G56" s="155">
        <v>3</v>
      </c>
      <c r="H56" s="155">
        <v>4</v>
      </c>
      <c r="I56" s="155">
        <v>4</v>
      </c>
      <c r="J56" s="155">
        <v>3</v>
      </c>
      <c r="K56" s="155">
        <v>3</v>
      </c>
      <c r="L56" s="155">
        <v>3</v>
      </c>
      <c r="M56" s="155">
        <v>4</v>
      </c>
      <c r="N56" s="86"/>
      <c r="O56" s="72"/>
      <c r="P56" s="96"/>
      <c r="Q56" s="79"/>
      <c r="R56" s="79"/>
    </row>
    <row r="57" spans="3:18" x14ac:dyDescent="0.35">
      <c r="C57" s="204">
        <v>49</v>
      </c>
      <c r="D57" s="205"/>
      <c r="E57" s="155">
        <v>3</v>
      </c>
      <c r="F57" s="155">
        <v>3</v>
      </c>
      <c r="G57" s="155">
        <v>3</v>
      </c>
      <c r="H57" s="155">
        <v>4</v>
      </c>
      <c r="I57" s="155">
        <v>4</v>
      </c>
      <c r="J57" s="155">
        <v>3</v>
      </c>
      <c r="K57" s="155">
        <v>4</v>
      </c>
      <c r="L57" s="155">
        <v>4</v>
      </c>
      <c r="M57" s="155">
        <v>4</v>
      </c>
      <c r="N57" s="86"/>
      <c r="O57" s="72"/>
      <c r="P57" s="96"/>
      <c r="Q57" s="79"/>
      <c r="R57" s="79"/>
    </row>
    <row r="58" spans="3:18" x14ac:dyDescent="0.35">
      <c r="C58" s="204">
        <v>50</v>
      </c>
      <c r="D58" s="205"/>
      <c r="E58" s="155">
        <v>3</v>
      </c>
      <c r="F58" s="155">
        <v>3</v>
      </c>
      <c r="G58" s="155">
        <v>3</v>
      </c>
      <c r="H58" s="155">
        <v>3</v>
      </c>
      <c r="I58" s="155">
        <v>3</v>
      </c>
      <c r="J58" s="155">
        <v>3</v>
      </c>
      <c r="K58" s="155">
        <v>3</v>
      </c>
      <c r="L58" s="155">
        <v>3</v>
      </c>
      <c r="M58" s="155">
        <v>3</v>
      </c>
      <c r="N58" s="86"/>
      <c r="O58" s="72"/>
      <c r="P58" s="96"/>
      <c r="Q58" s="79"/>
      <c r="R58" s="79"/>
    </row>
    <row r="59" spans="3:18" x14ac:dyDescent="0.35">
      <c r="C59" s="204">
        <v>51</v>
      </c>
      <c r="D59" s="205"/>
      <c r="E59" s="157">
        <v>3</v>
      </c>
      <c r="F59" s="157">
        <v>3</v>
      </c>
      <c r="G59" s="157">
        <v>3</v>
      </c>
      <c r="H59" s="157">
        <v>3</v>
      </c>
      <c r="I59" s="157">
        <v>3</v>
      </c>
      <c r="J59" s="157">
        <v>3</v>
      </c>
      <c r="K59" s="157">
        <v>2</v>
      </c>
      <c r="L59" s="157">
        <v>3</v>
      </c>
      <c r="M59" s="157">
        <v>3</v>
      </c>
      <c r="N59" s="86"/>
      <c r="O59" s="72"/>
      <c r="P59" s="96"/>
      <c r="Q59" s="79"/>
      <c r="R59" s="79"/>
    </row>
    <row r="60" spans="3:18" x14ac:dyDescent="0.35">
      <c r="C60" s="204">
        <v>52</v>
      </c>
      <c r="D60" s="205"/>
      <c r="E60" s="155">
        <v>3</v>
      </c>
      <c r="F60" s="155">
        <v>3</v>
      </c>
      <c r="G60" s="155">
        <v>3</v>
      </c>
      <c r="H60" s="155">
        <v>3</v>
      </c>
      <c r="I60" s="155">
        <v>3</v>
      </c>
      <c r="J60" s="155">
        <v>3</v>
      </c>
      <c r="K60" s="155">
        <v>3</v>
      </c>
      <c r="L60" s="155">
        <v>3</v>
      </c>
      <c r="M60" s="155">
        <v>3</v>
      </c>
      <c r="N60" s="86"/>
      <c r="O60" s="72"/>
      <c r="P60" s="96"/>
      <c r="Q60" s="79"/>
      <c r="R60" s="79"/>
    </row>
    <row r="61" spans="3:18" x14ac:dyDescent="0.35">
      <c r="C61" s="204">
        <v>53</v>
      </c>
      <c r="D61" s="205"/>
      <c r="E61" s="157">
        <v>3</v>
      </c>
      <c r="F61" s="157">
        <v>4</v>
      </c>
      <c r="G61" s="157">
        <v>3</v>
      </c>
      <c r="H61" s="157">
        <v>4</v>
      </c>
      <c r="I61" s="157">
        <v>4</v>
      </c>
      <c r="J61" s="157">
        <v>3</v>
      </c>
      <c r="K61" s="157">
        <v>3</v>
      </c>
      <c r="L61" s="157">
        <v>4</v>
      </c>
      <c r="M61" s="157">
        <v>4</v>
      </c>
      <c r="N61" s="86"/>
      <c r="O61" s="72"/>
      <c r="P61" s="96"/>
      <c r="Q61" s="79"/>
      <c r="R61" s="79"/>
    </row>
    <row r="62" spans="3:18" x14ac:dyDescent="0.35">
      <c r="C62" s="204">
        <v>54</v>
      </c>
      <c r="D62" s="205"/>
      <c r="E62" s="155">
        <v>3</v>
      </c>
      <c r="F62" s="155">
        <v>3</v>
      </c>
      <c r="G62" s="155">
        <v>3</v>
      </c>
      <c r="H62" s="155">
        <v>4</v>
      </c>
      <c r="I62" s="155">
        <v>3</v>
      </c>
      <c r="J62" s="155">
        <v>3</v>
      </c>
      <c r="K62" s="155">
        <v>3</v>
      </c>
      <c r="L62" s="155">
        <v>3</v>
      </c>
      <c r="M62" s="155">
        <v>4</v>
      </c>
      <c r="N62" s="86"/>
      <c r="O62" s="72"/>
      <c r="P62" s="96"/>
      <c r="Q62" s="79"/>
      <c r="R62" s="79"/>
    </row>
    <row r="63" spans="3:18" x14ac:dyDescent="0.35">
      <c r="C63" s="204">
        <v>55</v>
      </c>
      <c r="D63" s="205"/>
      <c r="E63" s="155">
        <v>3</v>
      </c>
      <c r="F63" s="155">
        <v>3</v>
      </c>
      <c r="G63" s="155">
        <v>4</v>
      </c>
      <c r="H63" s="155">
        <v>4</v>
      </c>
      <c r="I63" s="155">
        <v>3</v>
      </c>
      <c r="J63" s="155">
        <v>3</v>
      </c>
      <c r="K63" s="155">
        <v>2</v>
      </c>
      <c r="L63" s="155">
        <v>3</v>
      </c>
      <c r="M63" s="155">
        <v>4</v>
      </c>
      <c r="N63" s="86"/>
      <c r="O63" s="72"/>
      <c r="P63" s="96"/>
      <c r="Q63" s="79"/>
      <c r="R63" s="79"/>
    </row>
    <row r="64" spans="3:18" x14ac:dyDescent="0.35">
      <c r="C64" s="204">
        <v>56</v>
      </c>
      <c r="D64" s="205"/>
      <c r="E64" s="157">
        <v>3</v>
      </c>
      <c r="F64" s="157">
        <v>3</v>
      </c>
      <c r="G64" s="157">
        <v>4</v>
      </c>
      <c r="H64" s="157">
        <v>3</v>
      </c>
      <c r="I64" s="157">
        <v>3</v>
      </c>
      <c r="J64" s="157">
        <v>4</v>
      </c>
      <c r="K64" s="157">
        <v>4</v>
      </c>
      <c r="L64" s="157">
        <v>4</v>
      </c>
      <c r="M64" s="157">
        <v>4</v>
      </c>
      <c r="N64" s="86"/>
      <c r="O64" s="72"/>
      <c r="P64" s="96"/>
      <c r="Q64" s="79"/>
      <c r="R64" s="79"/>
    </row>
    <row r="65" spans="3:18" x14ac:dyDescent="0.35">
      <c r="C65" s="204">
        <v>57</v>
      </c>
      <c r="D65" s="205"/>
      <c r="E65" s="155">
        <v>3</v>
      </c>
      <c r="F65" s="155">
        <v>3</v>
      </c>
      <c r="G65" s="155">
        <v>3</v>
      </c>
      <c r="H65" s="155">
        <v>3</v>
      </c>
      <c r="I65" s="155">
        <v>3</v>
      </c>
      <c r="J65" s="155">
        <v>3</v>
      </c>
      <c r="K65" s="155">
        <v>3</v>
      </c>
      <c r="L65" s="155">
        <v>3</v>
      </c>
      <c r="M65" s="155">
        <v>3</v>
      </c>
      <c r="N65" s="86"/>
      <c r="O65" s="72"/>
      <c r="P65" s="96"/>
      <c r="Q65" s="79"/>
      <c r="R65" s="79"/>
    </row>
    <row r="66" spans="3:18" x14ac:dyDescent="0.35">
      <c r="C66" s="204">
        <v>58</v>
      </c>
      <c r="D66" s="205"/>
      <c r="E66" s="157">
        <v>4</v>
      </c>
      <c r="F66" s="157">
        <v>4</v>
      </c>
      <c r="G66" s="157">
        <v>4</v>
      </c>
      <c r="H66" s="157">
        <v>4</v>
      </c>
      <c r="I66" s="157">
        <v>4</v>
      </c>
      <c r="J66" s="157">
        <v>3</v>
      </c>
      <c r="K66" s="157">
        <v>3</v>
      </c>
      <c r="L66" s="157">
        <v>4</v>
      </c>
      <c r="M66" s="157">
        <v>3</v>
      </c>
      <c r="N66" s="86"/>
      <c r="O66" s="72"/>
      <c r="P66" s="96"/>
      <c r="Q66" s="79"/>
      <c r="R66" s="79"/>
    </row>
    <row r="67" spans="3:18" x14ac:dyDescent="0.35">
      <c r="C67" s="204">
        <v>59</v>
      </c>
      <c r="D67" s="205"/>
      <c r="E67" s="155">
        <v>3</v>
      </c>
      <c r="F67" s="155">
        <v>3</v>
      </c>
      <c r="G67" s="155">
        <v>3</v>
      </c>
      <c r="H67" s="155">
        <v>4</v>
      </c>
      <c r="I67" s="155">
        <v>3</v>
      </c>
      <c r="J67" s="155">
        <v>3</v>
      </c>
      <c r="K67" s="155">
        <v>3</v>
      </c>
      <c r="L67" s="155">
        <v>3</v>
      </c>
      <c r="M67" s="155">
        <v>3</v>
      </c>
      <c r="N67" s="86"/>
      <c r="O67" s="72"/>
      <c r="P67" s="96"/>
      <c r="Q67" s="79"/>
      <c r="R67" s="79"/>
    </row>
    <row r="68" spans="3:18" x14ac:dyDescent="0.35">
      <c r="C68" s="204">
        <v>60</v>
      </c>
      <c r="D68" s="205"/>
      <c r="E68" s="155">
        <v>3</v>
      </c>
      <c r="F68" s="155">
        <v>4</v>
      </c>
      <c r="G68" s="155">
        <v>3</v>
      </c>
      <c r="H68" s="155">
        <v>4</v>
      </c>
      <c r="I68" s="155">
        <v>3</v>
      </c>
      <c r="J68" s="155">
        <v>4</v>
      </c>
      <c r="K68" s="155">
        <v>2</v>
      </c>
      <c r="L68" s="155">
        <v>3</v>
      </c>
      <c r="M68" s="155">
        <v>3</v>
      </c>
      <c r="N68" s="86"/>
      <c r="O68" s="72"/>
      <c r="P68" s="96"/>
      <c r="Q68" s="79"/>
      <c r="R68" s="79"/>
    </row>
    <row r="69" spans="3:18" x14ac:dyDescent="0.35">
      <c r="C69" s="204">
        <v>61</v>
      </c>
      <c r="D69" s="205"/>
      <c r="E69" s="155">
        <v>3</v>
      </c>
      <c r="F69" s="155">
        <v>3</v>
      </c>
      <c r="G69" s="155">
        <v>3</v>
      </c>
      <c r="H69" s="155">
        <v>3</v>
      </c>
      <c r="I69" s="155">
        <v>3</v>
      </c>
      <c r="J69" s="155">
        <v>3</v>
      </c>
      <c r="K69" s="155">
        <v>3</v>
      </c>
      <c r="L69" s="155">
        <v>3</v>
      </c>
      <c r="M69" s="155">
        <v>3</v>
      </c>
      <c r="N69" s="86"/>
      <c r="O69" s="72"/>
      <c r="P69" s="96"/>
      <c r="Q69" s="79"/>
      <c r="R69" s="79"/>
    </row>
    <row r="70" spans="3:18" x14ac:dyDescent="0.35">
      <c r="C70" s="204">
        <v>62</v>
      </c>
      <c r="D70" s="205"/>
      <c r="E70" s="157">
        <v>3</v>
      </c>
      <c r="F70" s="157">
        <v>3</v>
      </c>
      <c r="G70" s="157">
        <v>4</v>
      </c>
      <c r="H70" s="157">
        <v>3</v>
      </c>
      <c r="I70" s="157">
        <v>3</v>
      </c>
      <c r="J70" s="157">
        <v>4</v>
      </c>
      <c r="K70" s="157">
        <v>4</v>
      </c>
      <c r="L70" s="157">
        <v>4</v>
      </c>
      <c r="M70" s="157">
        <v>4</v>
      </c>
      <c r="N70" s="86"/>
      <c r="O70" s="72"/>
      <c r="P70" s="96"/>
      <c r="Q70" s="79"/>
      <c r="R70" s="79"/>
    </row>
    <row r="71" spans="3:18" x14ac:dyDescent="0.35">
      <c r="C71" s="204">
        <v>63</v>
      </c>
      <c r="D71" s="205"/>
      <c r="E71" s="155">
        <v>3</v>
      </c>
      <c r="F71" s="155">
        <v>3</v>
      </c>
      <c r="G71" s="155">
        <v>3</v>
      </c>
      <c r="H71" s="155">
        <v>3</v>
      </c>
      <c r="I71" s="155">
        <v>3</v>
      </c>
      <c r="J71" s="155">
        <v>3</v>
      </c>
      <c r="K71" s="155">
        <v>3</v>
      </c>
      <c r="L71" s="155">
        <v>3</v>
      </c>
      <c r="M71" s="155">
        <v>3</v>
      </c>
      <c r="N71" s="86"/>
      <c r="O71" s="72"/>
      <c r="P71" s="96"/>
      <c r="Q71" s="79"/>
      <c r="R71" s="79"/>
    </row>
    <row r="72" spans="3:18" x14ac:dyDescent="0.35">
      <c r="C72" s="204">
        <v>64</v>
      </c>
      <c r="D72" s="205"/>
      <c r="E72" s="157">
        <v>4</v>
      </c>
      <c r="F72" s="157">
        <v>4</v>
      </c>
      <c r="G72" s="157">
        <v>3</v>
      </c>
      <c r="H72" s="157">
        <v>4</v>
      </c>
      <c r="I72" s="157">
        <v>4</v>
      </c>
      <c r="J72" s="157">
        <v>3</v>
      </c>
      <c r="K72" s="157">
        <v>3</v>
      </c>
      <c r="L72" s="157">
        <v>4</v>
      </c>
      <c r="M72" s="157">
        <v>2</v>
      </c>
      <c r="N72" s="86"/>
      <c r="O72" s="72"/>
      <c r="P72" s="96"/>
      <c r="Q72" s="79"/>
      <c r="R72" s="79"/>
    </row>
    <row r="73" spans="3:18" x14ac:dyDescent="0.35">
      <c r="C73" s="204">
        <v>65</v>
      </c>
      <c r="D73" s="205"/>
      <c r="E73" s="155">
        <v>3</v>
      </c>
      <c r="F73" s="155">
        <v>3</v>
      </c>
      <c r="G73" s="155">
        <v>3</v>
      </c>
      <c r="H73" s="155">
        <v>4</v>
      </c>
      <c r="I73" s="155">
        <v>3</v>
      </c>
      <c r="J73" s="155">
        <v>3</v>
      </c>
      <c r="K73" s="155">
        <v>3</v>
      </c>
      <c r="L73" s="155">
        <v>3</v>
      </c>
      <c r="M73" s="155">
        <v>4</v>
      </c>
      <c r="N73" s="86"/>
      <c r="O73" s="72"/>
      <c r="P73" s="96"/>
      <c r="Q73" s="79"/>
      <c r="R73" s="79"/>
    </row>
    <row r="74" spans="3:18" x14ac:dyDescent="0.35">
      <c r="C74" s="204">
        <v>66</v>
      </c>
      <c r="D74" s="205"/>
      <c r="E74" s="155">
        <v>3</v>
      </c>
      <c r="F74" s="155">
        <v>4</v>
      </c>
      <c r="G74" s="155">
        <v>4</v>
      </c>
      <c r="H74" s="155">
        <v>4</v>
      </c>
      <c r="I74" s="155">
        <v>3</v>
      </c>
      <c r="J74" s="155">
        <v>4</v>
      </c>
      <c r="K74" s="155">
        <v>3</v>
      </c>
      <c r="L74" s="155">
        <v>3</v>
      </c>
      <c r="M74" s="155">
        <v>2</v>
      </c>
      <c r="N74" s="86"/>
      <c r="O74" s="72"/>
      <c r="P74" s="96"/>
      <c r="Q74" s="79"/>
      <c r="R74" s="79"/>
    </row>
    <row r="75" spans="3:18" x14ac:dyDescent="0.35">
      <c r="C75" s="204">
        <v>67</v>
      </c>
      <c r="D75" s="205"/>
      <c r="E75" s="155">
        <v>3</v>
      </c>
      <c r="F75" s="155">
        <v>3</v>
      </c>
      <c r="G75" s="155">
        <v>3</v>
      </c>
      <c r="H75" s="155">
        <v>3</v>
      </c>
      <c r="I75" s="155">
        <v>3</v>
      </c>
      <c r="J75" s="155">
        <v>3</v>
      </c>
      <c r="K75" s="155">
        <v>3</v>
      </c>
      <c r="L75" s="155">
        <v>3</v>
      </c>
      <c r="M75" s="155">
        <v>3</v>
      </c>
      <c r="N75" s="86"/>
      <c r="O75" s="72"/>
      <c r="P75" s="96"/>
      <c r="Q75" s="79"/>
      <c r="R75" s="79"/>
    </row>
    <row r="76" spans="3:18" x14ac:dyDescent="0.35">
      <c r="C76" s="204">
        <v>68</v>
      </c>
      <c r="D76" s="205"/>
      <c r="E76" s="155">
        <v>3</v>
      </c>
      <c r="F76" s="155">
        <v>3</v>
      </c>
      <c r="G76" s="155">
        <v>3</v>
      </c>
      <c r="H76" s="155">
        <v>3</v>
      </c>
      <c r="I76" s="155">
        <v>3</v>
      </c>
      <c r="J76" s="155">
        <v>3</v>
      </c>
      <c r="K76" s="155">
        <v>3</v>
      </c>
      <c r="L76" s="155">
        <v>3</v>
      </c>
      <c r="M76" s="155">
        <v>3</v>
      </c>
      <c r="N76" s="86"/>
      <c r="O76" s="72"/>
      <c r="P76" s="96"/>
      <c r="Q76" s="79"/>
      <c r="R76" s="79"/>
    </row>
    <row r="77" spans="3:18" x14ac:dyDescent="0.35">
      <c r="C77" s="204">
        <v>69</v>
      </c>
      <c r="D77" s="205"/>
      <c r="E77" s="155">
        <v>3</v>
      </c>
      <c r="F77" s="155">
        <v>3</v>
      </c>
      <c r="G77" s="155">
        <v>3</v>
      </c>
      <c r="H77" s="155">
        <v>3</v>
      </c>
      <c r="I77" s="155">
        <v>3</v>
      </c>
      <c r="J77" s="155">
        <v>3</v>
      </c>
      <c r="K77" s="155">
        <v>3</v>
      </c>
      <c r="L77" s="155">
        <v>3</v>
      </c>
      <c r="M77" s="155">
        <v>3</v>
      </c>
      <c r="N77" s="86"/>
      <c r="O77" s="72"/>
      <c r="P77" s="96"/>
      <c r="Q77" s="79"/>
      <c r="R77" s="79"/>
    </row>
    <row r="78" spans="3:18" x14ac:dyDescent="0.35">
      <c r="C78" s="204">
        <v>70</v>
      </c>
      <c r="D78" s="205"/>
      <c r="E78" s="155">
        <v>4</v>
      </c>
      <c r="F78" s="155">
        <v>3</v>
      </c>
      <c r="G78" s="155">
        <v>4</v>
      </c>
      <c r="H78" s="155">
        <v>4</v>
      </c>
      <c r="I78" s="155">
        <v>4</v>
      </c>
      <c r="J78" s="155">
        <v>4</v>
      </c>
      <c r="K78" s="155">
        <v>4</v>
      </c>
      <c r="L78" s="155">
        <v>3</v>
      </c>
      <c r="M78" s="155">
        <v>4</v>
      </c>
      <c r="N78" s="86"/>
      <c r="O78" s="72"/>
      <c r="P78" s="96"/>
      <c r="Q78" s="79"/>
      <c r="R78" s="79"/>
    </row>
    <row r="79" spans="3:18" x14ac:dyDescent="0.35">
      <c r="C79" s="204">
        <v>71</v>
      </c>
      <c r="D79" s="205"/>
      <c r="E79" s="155">
        <v>4</v>
      </c>
      <c r="F79" s="155">
        <v>3</v>
      </c>
      <c r="G79" s="155">
        <v>4</v>
      </c>
      <c r="H79" s="155">
        <v>3</v>
      </c>
      <c r="I79" s="155">
        <v>3</v>
      </c>
      <c r="J79" s="155">
        <v>3</v>
      </c>
      <c r="K79" s="155">
        <v>3</v>
      </c>
      <c r="L79" s="155">
        <v>3</v>
      </c>
      <c r="M79" s="155">
        <v>3</v>
      </c>
      <c r="N79" s="86"/>
      <c r="O79" s="72"/>
      <c r="P79" s="96"/>
      <c r="Q79" s="79"/>
      <c r="R79" s="79"/>
    </row>
    <row r="80" spans="3:18" x14ac:dyDescent="0.35">
      <c r="C80" s="204">
        <v>72</v>
      </c>
      <c r="D80" s="205"/>
      <c r="E80" s="155">
        <v>3</v>
      </c>
      <c r="F80" s="155">
        <v>3</v>
      </c>
      <c r="G80" s="155">
        <v>3</v>
      </c>
      <c r="H80" s="155">
        <v>4</v>
      </c>
      <c r="I80" s="155">
        <v>3</v>
      </c>
      <c r="J80" s="155">
        <v>3</v>
      </c>
      <c r="K80" s="155">
        <v>3</v>
      </c>
      <c r="L80" s="155">
        <v>3</v>
      </c>
      <c r="M80" s="155">
        <v>3</v>
      </c>
      <c r="N80" s="86"/>
      <c r="O80" s="72"/>
      <c r="P80" s="96"/>
      <c r="Q80" s="79"/>
      <c r="R80" s="79"/>
    </row>
    <row r="81" spans="3:18" x14ac:dyDescent="0.35">
      <c r="C81" s="204">
        <v>73</v>
      </c>
      <c r="D81" s="205"/>
      <c r="E81" s="155">
        <v>3</v>
      </c>
      <c r="F81" s="155">
        <v>3</v>
      </c>
      <c r="G81" s="155">
        <v>3</v>
      </c>
      <c r="H81" s="155">
        <v>4</v>
      </c>
      <c r="I81" s="155">
        <v>3</v>
      </c>
      <c r="J81" s="155">
        <v>3</v>
      </c>
      <c r="K81" s="155">
        <v>3</v>
      </c>
      <c r="L81" s="155">
        <v>3</v>
      </c>
      <c r="M81" s="155">
        <v>3</v>
      </c>
      <c r="N81" s="86"/>
      <c r="O81" s="72"/>
      <c r="P81" s="96"/>
      <c r="Q81" s="79"/>
      <c r="R81" s="79"/>
    </row>
    <row r="82" spans="3:18" x14ac:dyDescent="0.35">
      <c r="C82" s="204">
        <v>74</v>
      </c>
      <c r="D82" s="205"/>
      <c r="E82" s="155">
        <v>3</v>
      </c>
      <c r="F82" s="155">
        <v>3</v>
      </c>
      <c r="G82" s="155">
        <v>3</v>
      </c>
      <c r="H82" s="155">
        <v>3</v>
      </c>
      <c r="I82" s="155">
        <v>3</v>
      </c>
      <c r="J82" s="155">
        <v>3</v>
      </c>
      <c r="K82" s="155">
        <v>3</v>
      </c>
      <c r="L82" s="155">
        <v>3</v>
      </c>
      <c r="M82" s="155">
        <v>4</v>
      </c>
      <c r="N82" s="86"/>
      <c r="O82" s="72"/>
      <c r="P82" s="96"/>
      <c r="Q82" s="79"/>
      <c r="R82" s="79"/>
    </row>
    <row r="83" spans="3:18" x14ac:dyDescent="0.35">
      <c r="C83" s="204">
        <v>75</v>
      </c>
      <c r="D83" s="205"/>
      <c r="E83" s="155">
        <v>3</v>
      </c>
      <c r="F83" s="155">
        <v>3</v>
      </c>
      <c r="G83" s="155">
        <v>3</v>
      </c>
      <c r="H83" s="155">
        <v>4</v>
      </c>
      <c r="I83" s="155">
        <v>3</v>
      </c>
      <c r="J83" s="155">
        <v>3</v>
      </c>
      <c r="K83" s="155">
        <v>3</v>
      </c>
      <c r="L83" s="155">
        <v>3</v>
      </c>
      <c r="M83" s="155">
        <v>3</v>
      </c>
      <c r="N83" s="86"/>
      <c r="O83" s="72"/>
      <c r="P83" s="96"/>
      <c r="Q83" s="79"/>
      <c r="R83" s="79"/>
    </row>
    <row r="84" spans="3:18" x14ac:dyDescent="0.35">
      <c r="C84" s="204">
        <v>76</v>
      </c>
      <c r="D84" s="205"/>
      <c r="E84" s="155">
        <v>3</v>
      </c>
      <c r="F84" s="155">
        <v>3</v>
      </c>
      <c r="G84" s="155">
        <v>4</v>
      </c>
      <c r="H84" s="155">
        <v>3</v>
      </c>
      <c r="I84" s="155">
        <v>3</v>
      </c>
      <c r="J84" s="155">
        <v>3</v>
      </c>
      <c r="K84" s="155">
        <v>3</v>
      </c>
      <c r="L84" s="155">
        <v>3</v>
      </c>
      <c r="M84" s="155">
        <v>3</v>
      </c>
      <c r="N84" s="86"/>
      <c r="O84" s="72"/>
      <c r="P84" s="96"/>
      <c r="Q84" s="79"/>
      <c r="R84" s="79"/>
    </row>
    <row r="85" spans="3:18" x14ac:dyDescent="0.35">
      <c r="C85" s="204">
        <v>77</v>
      </c>
      <c r="D85" s="205"/>
      <c r="E85" s="155">
        <v>3</v>
      </c>
      <c r="F85" s="155">
        <v>3</v>
      </c>
      <c r="G85" s="155">
        <v>3</v>
      </c>
      <c r="H85" s="155">
        <v>3</v>
      </c>
      <c r="I85" s="155">
        <v>3</v>
      </c>
      <c r="J85" s="155">
        <v>3</v>
      </c>
      <c r="K85" s="155">
        <v>3</v>
      </c>
      <c r="L85" s="155">
        <v>3</v>
      </c>
      <c r="M85" s="155">
        <v>4</v>
      </c>
      <c r="N85" s="86"/>
      <c r="O85" s="72"/>
      <c r="P85" s="96"/>
      <c r="Q85" s="79"/>
      <c r="R85" s="79"/>
    </row>
    <row r="86" spans="3:18" x14ac:dyDescent="0.35">
      <c r="C86" s="204">
        <v>78</v>
      </c>
      <c r="D86" s="205"/>
      <c r="E86" s="155">
        <v>3</v>
      </c>
      <c r="F86" s="155">
        <v>3</v>
      </c>
      <c r="G86" s="155">
        <v>4</v>
      </c>
      <c r="H86" s="155">
        <v>4</v>
      </c>
      <c r="I86" s="155">
        <v>4</v>
      </c>
      <c r="J86" s="155">
        <v>3</v>
      </c>
      <c r="K86" s="155">
        <v>4</v>
      </c>
      <c r="L86" s="155">
        <v>3</v>
      </c>
      <c r="M86" s="155">
        <v>3</v>
      </c>
      <c r="N86" s="86"/>
      <c r="O86" s="72"/>
      <c r="P86" s="96"/>
      <c r="Q86" s="79"/>
      <c r="R86" s="79"/>
    </row>
    <row r="87" spans="3:18" x14ac:dyDescent="0.35">
      <c r="C87" s="204">
        <v>79</v>
      </c>
      <c r="D87" s="205"/>
      <c r="E87" s="155">
        <v>3</v>
      </c>
      <c r="F87" s="155">
        <v>3</v>
      </c>
      <c r="G87" s="155">
        <v>3</v>
      </c>
      <c r="H87" s="155">
        <v>4</v>
      </c>
      <c r="I87" s="155">
        <v>4</v>
      </c>
      <c r="J87" s="155">
        <v>4</v>
      </c>
      <c r="K87" s="155">
        <v>3</v>
      </c>
      <c r="L87" s="155">
        <v>3</v>
      </c>
      <c r="M87" s="155">
        <v>3</v>
      </c>
      <c r="N87" s="86"/>
      <c r="O87" s="72"/>
      <c r="P87" s="96"/>
      <c r="Q87" s="79"/>
      <c r="R87" s="79"/>
    </row>
    <row r="88" spans="3:18" x14ac:dyDescent="0.35">
      <c r="C88" s="204">
        <v>80</v>
      </c>
      <c r="D88" s="205"/>
      <c r="E88" s="155">
        <v>3</v>
      </c>
      <c r="F88" s="155">
        <v>3</v>
      </c>
      <c r="G88" s="155">
        <v>3</v>
      </c>
      <c r="H88" s="155">
        <v>3</v>
      </c>
      <c r="I88" s="155">
        <v>3</v>
      </c>
      <c r="J88" s="155">
        <v>3</v>
      </c>
      <c r="K88" s="155">
        <v>2</v>
      </c>
      <c r="L88" s="155">
        <v>3</v>
      </c>
      <c r="M88" s="155">
        <v>3</v>
      </c>
      <c r="N88" s="86"/>
      <c r="O88" s="72"/>
      <c r="P88" s="96"/>
      <c r="Q88" s="79"/>
      <c r="R88" s="79"/>
    </row>
    <row r="89" spans="3:18" x14ac:dyDescent="0.35">
      <c r="C89" s="204">
        <v>81</v>
      </c>
      <c r="D89" s="205"/>
      <c r="E89" s="155">
        <v>4</v>
      </c>
      <c r="F89" s="155">
        <v>3</v>
      </c>
      <c r="G89" s="155">
        <v>3</v>
      </c>
      <c r="H89" s="155">
        <v>4</v>
      </c>
      <c r="I89" s="155">
        <v>3</v>
      </c>
      <c r="J89" s="155">
        <v>3</v>
      </c>
      <c r="K89" s="155">
        <v>3</v>
      </c>
      <c r="L89" s="155">
        <v>4</v>
      </c>
      <c r="M89" s="155">
        <v>3</v>
      </c>
      <c r="N89" s="86"/>
      <c r="O89" s="72"/>
      <c r="P89" s="96"/>
      <c r="Q89" s="79"/>
      <c r="R89" s="79"/>
    </row>
    <row r="90" spans="3:18" x14ac:dyDescent="0.35">
      <c r="C90" s="204">
        <v>82</v>
      </c>
      <c r="D90" s="205"/>
      <c r="E90" s="155">
        <v>3</v>
      </c>
      <c r="F90" s="155">
        <v>3</v>
      </c>
      <c r="G90" s="155">
        <v>3</v>
      </c>
      <c r="H90" s="155">
        <v>4</v>
      </c>
      <c r="I90" s="155">
        <v>3</v>
      </c>
      <c r="J90" s="155">
        <v>3</v>
      </c>
      <c r="K90" s="155">
        <v>4</v>
      </c>
      <c r="L90" s="155">
        <v>3</v>
      </c>
      <c r="M90" s="155">
        <v>4</v>
      </c>
      <c r="N90" s="86"/>
      <c r="O90" s="72"/>
      <c r="P90" s="96"/>
      <c r="Q90" s="79"/>
      <c r="R90" s="79"/>
    </row>
    <row r="91" spans="3:18" x14ac:dyDescent="0.35">
      <c r="C91" s="204">
        <v>83</v>
      </c>
      <c r="D91" s="205"/>
      <c r="E91" s="155">
        <v>3</v>
      </c>
      <c r="F91" s="155">
        <v>3</v>
      </c>
      <c r="G91" s="155">
        <v>4</v>
      </c>
      <c r="H91" s="155">
        <v>4</v>
      </c>
      <c r="I91" s="155">
        <v>4</v>
      </c>
      <c r="J91" s="155">
        <v>4</v>
      </c>
      <c r="K91" s="155">
        <v>3</v>
      </c>
      <c r="L91" s="155">
        <v>3</v>
      </c>
      <c r="M91" s="155">
        <v>3</v>
      </c>
      <c r="N91" s="86"/>
      <c r="O91" s="72"/>
      <c r="P91" s="96"/>
      <c r="Q91" s="79"/>
      <c r="R91" s="79"/>
    </row>
    <row r="92" spans="3:18" x14ac:dyDescent="0.35">
      <c r="C92" s="204">
        <v>84</v>
      </c>
      <c r="D92" s="205"/>
      <c r="E92" s="155">
        <v>3</v>
      </c>
      <c r="F92" s="155">
        <v>3</v>
      </c>
      <c r="G92" s="155">
        <v>3</v>
      </c>
      <c r="H92" s="155">
        <v>3</v>
      </c>
      <c r="I92" s="155">
        <v>3</v>
      </c>
      <c r="J92" s="155">
        <v>3</v>
      </c>
      <c r="K92" s="155">
        <v>3</v>
      </c>
      <c r="L92" s="155">
        <v>3</v>
      </c>
      <c r="M92" s="155">
        <v>3</v>
      </c>
      <c r="N92" s="86"/>
      <c r="O92" s="72"/>
      <c r="P92" s="96"/>
      <c r="Q92" s="79"/>
      <c r="R92" s="79"/>
    </row>
    <row r="93" spans="3:18" x14ac:dyDescent="0.35">
      <c r="C93" s="204">
        <v>85</v>
      </c>
      <c r="D93" s="205"/>
      <c r="E93" s="155">
        <v>3</v>
      </c>
      <c r="F93" s="155">
        <v>4</v>
      </c>
      <c r="G93" s="155">
        <v>3</v>
      </c>
      <c r="H93" s="155">
        <v>4</v>
      </c>
      <c r="I93" s="155">
        <v>3</v>
      </c>
      <c r="J93" s="155">
        <v>4</v>
      </c>
      <c r="K93" s="155">
        <v>3</v>
      </c>
      <c r="L93" s="155">
        <v>4</v>
      </c>
      <c r="M93" s="155">
        <v>3</v>
      </c>
      <c r="N93" s="86"/>
      <c r="O93" s="72"/>
      <c r="P93" s="96"/>
      <c r="Q93" s="79"/>
      <c r="R93" s="79"/>
    </row>
    <row r="94" spans="3:18" x14ac:dyDescent="0.35">
      <c r="C94" s="204">
        <v>86</v>
      </c>
      <c r="D94" s="205"/>
      <c r="E94" s="155">
        <v>3</v>
      </c>
      <c r="F94" s="155">
        <v>3</v>
      </c>
      <c r="G94" s="155">
        <v>3</v>
      </c>
      <c r="H94" s="155">
        <v>4</v>
      </c>
      <c r="I94" s="155">
        <v>3</v>
      </c>
      <c r="J94" s="155">
        <v>3</v>
      </c>
      <c r="K94" s="155">
        <v>3</v>
      </c>
      <c r="L94" s="155">
        <v>3</v>
      </c>
      <c r="M94" s="155">
        <v>3</v>
      </c>
      <c r="N94" s="86"/>
      <c r="O94" s="72"/>
      <c r="P94" s="96"/>
      <c r="Q94" s="79"/>
      <c r="R94" s="79"/>
    </row>
    <row r="95" spans="3:18" x14ac:dyDescent="0.35">
      <c r="C95" s="204">
        <v>87</v>
      </c>
      <c r="D95" s="205"/>
      <c r="E95" s="157">
        <v>3</v>
      </c>
      <c r="F95" s="157">
        <v>3</v>
      </c>
      <c r="G95" s="157">
        <v>3</v>
      </c>
      <c r="H95" s="157">
        <v>3</v>
      </c>
      <c r="I95" s="157">
        <v>3</v>
      </c>
      <c r="J95" s="157">
        <v>4</v>
      </c>
      <c r="K95" s="157">
        <v>3</v>
      </c>
      <c r="L95" s="157">
        <v>3</v>
      </c>
      <c r="M95" s="157">
        <v>4</v>
      </c>
      <c r="N95" s="86"/>
      <c r="O95" s="72"/>
      <c r="P95" s="96"/>
      <c r="Q95" s="79"/>
      <c r="R95" s="79"/>
    </row>
    <row r="96" spans="3:18" x14ac:dyDescent="0.35">
      <c r="C96" s="204">
        <v>88</v>
      </c>
      <c r="D96" s="205"/>
      <c r="E96" s="155">
        <v>3</v>
      </c>
      <c r="F96" s="155">
        <v>3</v>
      </c>
      <c r="G96" s="155">
        <v>3</v>
      </c>
      <c r="H96" s="155">
        <v>3</v>
      </c>
      <c r="I96" s="155">
        <v>3</v>
      </c>
      <c r="J96" s="155">
        <v>3</v>
      </c>
      <c r="K96" s="155">
        <v>3</v>
      </c>
      <c r="L96" s="155">
        <v>3</v>
      </c>
      <c r="M96" s="155">
        <v>3</v>
      </c>
      <c r="N96" s="86"/>
      <c r="O96" s="72"/>
      <c r="P96" s="96"/>
      <c r="Q96" s="79"/>
      <c r="R96" s="79"/>
    </row>
    <row r="97" spans="3:18" x14ac:dyDescent="0.35">
      <c r="C97" s="204">
        <v>89</v>
      </c>
      <c r="D97" s="205"/>
      <c r="E97" s="157">
        <v>4</v>
      </c>
      <c r="F97" s="157">
        <v>4</v>
      </c>
      <c r="G97" s="157">
        <v>3</v>
      </c>
      <c r="H97" s="157">
        <v>4</v>
      </c>
      <c r="I97" s="157">
        <v>3</v>
      </c>
      <c r="J97" s="157">
        <v>3</v>
      </c>
      <c r="K97" s="157">
        <v>3</v>
      </c>
      <c r="L97" s="157">
        <v>3</v>
      </c>
      <c r="M97" s="157">
        <v>3</v>
      </c>
      <c r="N97" s="86"/>
      <c r="O97" s="72"/>
      <c r="P97" s="96"/>
      <c r="Q97" s="79"/>
      <c r="R97" s="79"/>
    </row>
    <row r="98" spans="3:18" x14ac:dyDescent="0.35">
      <c r="C98" s="204">
        <v>90</v>
      </c>
      <c r="D98" s="205"/>
      <c r="E98" s="155">
        <v>3</v>
      </c>
      <c r="F98" s="155">
        <v>3</v>
      </c>
      <c r="G98" s="155">
        <v>3</v>
      </c>
      <c r="H98" s="155">
        <v>3</v>
      </c>
      <c r="I98" s="155">
        <v>3</v>
      </c>
      <c r="J98" s="155">
        <v>3</v>
      </c>
      <c r="K98" s="155">
        <v>3</v>
      </c>
      <c r="L98" s="155">
        <v>3</v>
      </c>
      <c r="M98" s="155">
        <v>4</v>
      </c>
      <c r="N98" s="86"/>
      <c r="O98" s="72"/>
      <c r="P98" s="96"/>
      <c r="Q98" s="79"/>
      <c r="R98" s="79"/>
    </row>
    <row r="99" spans="3:18" x14ac:dyDescent="0.35">
      <c r="C99" s="204">
        <v>91</v>
      </c>
      <c r="D99" s="205"/>
      <c r="E99" s="155">
        <v>3</v>
      </c>
      <c r="F99" s="155">
        <v>4</v>
      </c>
      <c r="G99" s="155">
        <v>3</v>
      </c>
      <c r="H99" s="155">
        <v>3</v>
      </c>
      <c r="I99" s="155">
        <v>3</v>
      </c>
      <c r="J99" s="155">
        <v>2</v>
      </c>
      <c r="K99" s="155">
        <v>2</v>
      </c>
      <c r="L99" s="155">
        <v>3</v>
      </c>
      <c r="M99" s="155">
        <v>3</v>
      </c>
      <c r="N99" s="86"/>
      <c r="O99" s="72"/>
      <c r="P99" s="96"/>
      <c r="Q99" s="79"/>
      <c r="R99" s="79"/>
    </row>
    <row r="100" spans="3:18" x14ac:dyDescent="0.35">
      <c r="C100" s="204">
        <v>92</v>
      </c>
      <c r="D100" s="205"/>
      <c r="E100" s="155">
        <v>3</v>
      </c>
      <c r="F100" s="155">
        <v>3</v>
      </c>
      <c r="G100" s="155">
        <v>4</v>
      </c>
      <c r="H100" s="155">
        <v>3</v>
      </c>
      <c r="I100" s="155">
        <v>3</v>
      </c>
      <c r="J100" s="155">
        <v>3</v>
      </c>
      <c r="K100" s="155">
        <v>3</v>
      </c>
      <c r="L100" s="155">
        <v>3</v>
      </c>
      <c r="M100" s="155">
        <v>3</v>
      </c>
      <c r="N100" s="86"/>
      <c r="O100" s="72"/>
      <c r="P100" s="96"/>
      <c r="Q100" s="79"/>
      <c r="R100" s="79"/>
    </row>
    <row r="101" spans="3:18" x14ac:dyDescent="0.35">
      <c r="C101" s="204">
        <v>93</v>
      </c>
      <c r="D101" s="205"/>
      <c r="E101" s="155">
        <v>3</v>
      </c>
      <c r="F101" s="155">
        <v>3</v>
      </c>
      <c r="G101" s="155">
        <v>3</v>
      </c>
      <c r="H101" s="155">
        <v>4</v>
      </c>
      <c r="I101" s="155">
        <v>3</v>
      </c>
      <c r="J101" s="155">
        <v>3</v>
      </c>
      <c r="K101" s="155">
        <v>3</v>
      </c>
      <c r="L101" s="155">
        <v>3</v>
      </c>
      <c r="M101" s="155">
        <v>4</v>
      </c>
      <c r="N101" s="86"/>
      <c r="O101" s="72"/>
      <c r="P101" s="96"/>
      <c r="Q101" s="79"/>
      <c r="R101" s="79"/>
    </row>
    <row r="102" spans="3:18" x14ac:dyDescent="0.35">
      <c r="C102" s="204">
        <v>94</v>
      </c>
      <c r="D102" s="205"/>
      <c r="E102" s="155">
        <v>3</v>
      </c>
      <c r="F102" s="155">
        <v>3</v>
      </c>
      <c r="G102" s="155">
        <v>3</v>
      </c>
      <c r="H102" s="155">
        <v>4</v>
      </c>
      <c r="I102" s="155">
        <v>3</v>
      </c>
      <c r="J102" s="155">
        <v>4</v>
      </c>
      <c r="K102" s="155">
        <v>3</v>
      </c>
      <c r="L102" s="155">
        <v>3</v>
      </c>
      <c r="M102" s="155">
        <v>2</v>
      </c>
      <c r="N102" s="86"/>
      <c r="O102" s="72"/>
      <c r="P102" s="96"/>
      <c r="Q102" s="79"/>
      <c r="R102" s="79"/>
    </row>
    <row r="103" spans="3:18" x14ac:dyDescent="0.35">
      <c r="C103" s="204">
        <v>95</v>
      </c>
      <c r="D103" s="205"/>
      <c r="E103" s="155">
        <v>3</v>
      </c>
      <c r="F103" s="155">
        <v>3</v>
      </c>
      <c r="G103" s="155">
        <v>3</v>
      </c>
      <c r="H103" s="155">
        <v>3</v>
      </c>
      <c r="I103" s="155">
        <v>3</v>
      </c>
      <c r="J103" s="155">
        <v>3</v>
      </c>
      <c r="K103" s="155">
        <v>3</v>
      </c>
      <c r="L103" s="155">
        <v>3</v>
      </c>
      <c r="M103" s="155">
        <v>3</v>
      </c>
      <c r="N103" s="86"/>
      <c r="O103" s="72"/>
      <c r="P103" s="96"/>
      <c r="Q103" s="79"/>
      <c r="R103" s="79"/>
    </row>
    <row r="104" spans="3:18" x14ac:dyDescent="0.35">
      <c r="C104" s="204">
        <v>96</v>
      </c>
      <c r="D104" s="205"/>
      <c r="E104" s="155">
        <v>3</v>
      </c>
      <c r="F104" s="155">
        <v>3</v>
      </c>
      <c r="G104" s="155">
        <v>3</v>
      </c>
      <c r="H104" s="155">
        <v>4</v>
      </c>
      <c r="I104" s="155">
        <v>4</v>
      </c>
      <c r="J104" s="155">
        <v>3</v>
      </c>
      <c r="K104" s="155">
        <v>3</v>
      </c>
      <c r="L104" s="155">
        <v>3</v>
      </c>
      <c r="M104" s="155">
        <v>3</v>
      </c>
      <c r="N104" s="86"/>
      <c r="O104" s="72"/>
      <c r="P104" s="96"/>
      <c r="Q104" s="79"/>
      <c r="R104" s="79"/>
    </row>
    <row r="105" spans="3:18" x14ac:dyDescent="0.35">
      <c r="C105" s="204">
        <v>97</v>
      </c>
      <c r="D105" s="205"/>
      <c r="E105" s="155">
        <v>3</v>
      </c>
      <c r="F105" s="155">
        <v>3</v>
      </c>
      <c r="G105" s="155">
        <v>3</v>
      </c>
      <c r="H105" s="155">
        <v>3</v>
      </c>
      <c r="I105" s="155">
        <v>3</v>
      </c>
      <c r="J105" s="155">
        <v>3</v>
      </c>
      <c r="K105" s="155">
        <v>3</v>
      </c>
      <c r="L105" s="155">
        <v>3</v>
      </c>
      <c r="M105" s="155">
        <v>3</v>
      </c>
      <c r="N105" s="86"/>
      <c r="O105" s="72"/>
      <c r="P105" s="96"/>
      <c r="Q105" s="79"/>
      <c r="R105" s="79"/>
    </row>
    <row r="106" spans="3:18" x14ac:dyDescent="0.35">
      <c r="C106" s="204">
        <v>98</v>
      </c>
      <c r="D106" s="205"/>
      <c r="E106" s="155">
        <v>3</v>
      </c>
      <c r="F106" s="155">
        <v>3</v>
      </c>
      <c r="G106" s="155">
        <v>3</v>
      </c>
      <c r="H106" s="155">
        <v>4</v>
      </c>
      <c r="I106" s="155">
        <v>3</v>
      </c>
      <c r="J106" s="155">
        <v>3</v>
      </c>
      <c r="K106" s="155">
        <v>3</v>
      </c>
      <c r="L106" s="155">
        <v>3</v>
      </c>
      <c r="M106" s="155">
        <v>3</v>
      </c>
      <c r="N106" s="86"/>
      <c r="O106" s="72"/>
      <c r="P106" s="96"/>
      <c r="Q106" s="79"/>
      <c r="R106" s="79"/>
    </row>
    <row r="107" spans="3:18" x14ac:dyDescent="0.35">
      <c r="C107" s="204">
        <v>99</v>
      </c>
      <c r="D107" s="205"/>
      <c r="E107" s="155">
        <v>3</v>
      </c>
      <c r="F107" s="155">
        <v>3</v>
      </c>
      <c r="G107" s="155">
        <v>3</v>
      </c>
      <c r="H107" s="155">
        <v>4</v>
      </c>
      <c r="I107" s="155">
        <v>4</v>
      </c>
      <c r="J107" s="155">
        <v>3</v>
      </c>
      <c r="K107" s="155">
        <v>3</v>
      </c>
      <c r="L107" s="155">
        <v>3</v>
      </c>
      <c r="M107" s="155">
        <v>2</v>
      </c>
      <c r="N107" s="86"/>
      <c r="O107" s="72"/>
      <c r="P107" s="96"/>
      <c r="Q107" s="79"/>
      <c r="R107" s="79"/>
    </row>
    <row r="108" spans="3:18" x14ac:dyDescent="0.35">
      <c r="C108" s="204">
        <v>100</v>
      </c>
      <c r="D108" s="205"/>
      <c r="E108" s="155">
        <v>3</v>
      </c>
      <c r="F108" s="155">
        <v>3</v>
      </c>
      <c r="G108" s="155">
        <v>3</v>
      </c>
      <c r="H108" s="155">
        <v>4</v>
      </c>
      <c r="I108" s="155">
        <v>3</v>
      </c>
      <c r="J108" s="155">
        <v>3</v>
      </c>
      <c r="K108" s="155">
        <v>3</v>
      </c>
      <c r="L108" s="155">
        <v>3</v>
      </c>
      <c r="M108" s="155">
        <v>3</v>
      </c>
      <c r="N108" s="86"/>
      <c r="O108" s="72"/>
      <c r="P108" s="96"/>
      <c r="Q108" s="79"/>
      <c r="R108" s="79"/>
    </row>
    <row r="109" spans="3:18" x14ac:dyDescent="0.35">
      <c r="C109" s="194" t="s">
        <v>53</v>
      </c>
      <c r="D109" s="195"/>
      <c r="E109" s="189">
        <f t="shared" ref="E109:M109" si="0">SUM(E9:E108)</f>
        <v>313</v>
      </c>
      <c r="F109" s="189">
        <f t="shared" si="0"/>
        <v>313</v>
      </c>
      <c r="G109" s="189">
        <f t="shared" si="0"/>
        <v>321</v>
      </c>
      <c r="H109" s="189">
        <f t="shared" si="0"/>
        <v>356</v>
      </c>
      <c r="I109" s="189">
        <f t="shared" si="0"/>
        <v>320</v>
      </c>
      <c r="J109" s="189">
        <f t="shared" si="0"/>
        <v>319</v>
      </c>
      <c r="K109" s="189">
        <f t="shared" si="0"/>
        <v>310</v>
      </c>
      <c r="L109" s="189">
        <f t="shared" si="0"/>
        <v>315</v>
      </c>
      <c r="M109" s="189">
        <f t="shared" si="0"/>
        <v>330</v>
      </c>
      <c r="N109" s="164"/>
      <c r="O109" s="165"/>
      <c r="P109" s="202"/>
      <c r="Q109" s="166"/>
      <c r="R109" s="79"/>
    </row>
    <row r="110" spans="3:18" x14ac:dyDescent="0.35">
      <c r="C110" s="192" t="s">
        <v>11</v>
      </c>
      <c r="D110" s="193"/>
      <c r="E110" s="190"/>
      <c r="F110" s="190"/>
      <c r="G110" s="190"/>
      <c r="H110" s="190"/>
      <c r="I110" s="190"/>
      <c r="J110" s="190"/>
      <c r="K110" s="190"/>
      <c r="L110" s="190"/>
      <c r="M110" s="190"/>
      <c r="N110" s="164"/>
      <c r="O110" s="165"/>
      <c r="P110" s="202"/>
      <c r="Q110" s="166"/>
      <c r="R110" s="79"/>
    </row>
    <row r="111" spans="3:18" x14ac:dyDescent="0.35">
      <c r="C111" s="204" t="s">
        <v>12</v>
      </c>
      <c r="D111" s="205"/>
      <c r="E111" s="180">
        <f t="shared" ref="E111:M111" si="1">SUM(E9:E108)/COUNT(E9:E108)</f>
        <v>3.13</v>
      </c>
      <c r="F111" s="180">
        <f t="shared" si="1"/>
        <v>3.13</v>
      </c>
      <c r="G111" s="180">
        <f t="shared" si="1"/>
        <v>3.21</v>
      </c>
      <c r="H111" s="180">
        <f t="shared" si="1"/>
        <v>3.56</v>
      </c>
      <c r="I111" s="180">
        <f t="shared" si="1"/>
        <v>3.2</v>
      </c>
      <c r="J111" s="180">
        <f t="shared" si="1"/>
        <v>3.19</v>
      </c>
      <c r="K111" s="180">
        <f t="shared" si="1"/>
        <v>3.1</v>
      </c>
      <c r="L111" s="180">
        <f t="shared" si="1"/>
        <v>3.15</v>
      </c>
      <c r="M111" s="180">
        <f t="shared" si="1"/>
        <v>3.3</v>
      </c>
      <c r="N111" s="170"/>
      <c r="O111" s="120"/>
      <c r="P111" s="206"/>
      <c r="Q111" s="167"/>
      <c r="R111" s="79"/>
    </row>
    <row r="112" spans="3:18" x14ac:dyDescent="0.35">
      <c r="C112" s="186" t="s">
        <v>13</v>
      </c>
      <c r="D112" s="187"/>
      <c r="E112" s="182"/>
      <c r="F112" s="182"/>
      <c r="G112" s="182"/>
      <c r="H112" s="182"/>
      <c r="I112" s="182"/>
      <c r="J112" s="182"/>
      <c r="K112" s="182"/>
      <c r="L112" s="182"/>
      <c r="M112" s="182"/>
      <c r="N112" s="119"/>
      <c r="O112" s="121"/>
      <c r="P112" s="206"/>
      <c r="Q112" s="167"/>
      <c r="R112" s="79"/>
    </row>
    <row r="113" spans="2:19" x14ac:dyDescent="0.35">
      <c r="C113" s="204" t="s">
        <v>14</v>
      </c>
      <c r="D113" s="205"/>
      <c r="E113" s="180">
        <f>SUM(E111)*1/9</f>
        <v>0.34777777777777774</v>
      </c>
      <c r="F113" s="180">
        <f t="shared" ref="F113:M113" si="2">SUM(F111)*1/9</f>
        <v>0.34777777777777774</v>
      </c>
      <c r="G113" s="180">
        <f t="shared" si="2"/>
        <v>0.35666666666666669</v>
      </c>
      <c r="H113" s="180">
        <f t="shared" si="2"/>
        <v>0.39555555555555555</v>
      </c>
      <c r="I113" s="180">
        <f t="shared" si="2"/>
        <v>0.35555555555555557</v>
      </c>
      <c r="J113" s="180">
        <f t="shared" si="2"/>
        <v>0.35444444444444445</v>
      </c>
      <c r="K113" s="180">
        <f t="shared" si="2"/>
        <v>0.34444444444444444</v>
      </c>
      <c r="L113" s="180">
        <f t="shared" si="2"/>
        <v>0.35</v>
      </c>
      <c r="M113" s="180">
        <f t="shared" si="2"/>
        <v>0.36666666666666664</v>
      </c>
      <c r="O113" s="113"/>
      <c r="P113" s="207"/>
      <c r="Q113" s="168"/>
      <c r="R113" s="67"/>
    </row>
    <row r="114" spans="2:19" x14ac:dyDescent="0.35">
      <c r="C114" s="184" t="s">
        <v>55</v>
      </c>
      <c r="D114" s="185"/>
      <c r="E114" s="181"/>
      <c r="F114" s="181"/>
      <c r="G114" s="181"/>
      <c r="H114" s="181"/>
      <c r="I114" s="181"/>
      <c r="J114" s="181"/>
      <c r="K114" s="181"/>
      <c r="L114" s="181"/>
      <c r="M114" s="181"/>
      <c r="N114" s="96" t="s">
        <v>39</v>
      </c>
      <c r="O114" s="75"/>
      <c r="P114" s="207"/>
      <c r="Q114" s="159"/>
      <c r="R114" s="79"/>
    </row>
    <row r="115" spans="2:19" x14ac:dyDescent="0.35">
      <c r="C115" s="186" t="s">
        <v>13</v>
      </c>
      <c r="D115" s="187"/>
      <c r="E115" s="182"/>
      <c r="F115" s="182"/>
      <c r="G115" s="182"/>
      <c r="H115" s="182"/>
      <c r="I115" s="182"/>
      <c r="J115" s="182"/>
      <c r="K115" s="182"/>
      <c r="L115" s="182"/>
      <c r="M115" s="182"/>
      <c r="N115" s="112"/>
      <c r="O115" s="114">
        <f>SUM(E113:M115)</f>
        <v>3.2188888888888889</v>
      </c>
      <c r="P115" s="207"/>
      <c r="Q115" s="159"/>
      <c r="R115" s="67"/>
    </row>
    <row r="116" spans="2:19" ht="11.25" customHeight="1" x14ac:dyDescent="0.35">
      <c r="C116" s="86"/>
      <c r="E116" s="43"/>
      <c r="F116" s="43"/>
      <c r="G116" s="43"/>
      <c r="H116" s="43"/>
      <c r="I116" s="43"/>
      <c r="J116" s="43"/>
      <c r="K116" s="43"/>
      <c r="L116" s="43"/>
      <c r="M116" s="43"/>
      <c r="N116" s="96" t="s">
        <v>40</v>
      </c>
      <c r="O116" s="113"/>
      <c r="P116" s="159"/>
      <c r="Q116" s="159"/>
      <c r="R116" s="67"/>
    </row>
    <row r="117" spans="2:19" ht="15.75" customHeight="1" x14ac:dyDescent="0.35">
      <c r="C117" s="76" t="s">
        <v>15</v>
      </c>
      <c r="D117" s="123"/>
      <c r="E117" s="41"/>
      <c r="F117" s="41"/>
      <c r="G117" s="41"/>
      <c r="H117" s="41"/>
      <c r="I117" s="41"/>
      <c r="J117" s="41"/>
      <c r="K117" s="41"/>
      <c r="L117" s="41"/>
      <c r="M117" s="41"/>
      <c r="N117" s="41"/>
      <c r="O117" s="124">
        <f>+O115*25</f>
        <v>80.472222222222229</v>
      </c>
      <c r="P117" s="78"/>
      <c r="Q117" s="78"/>
      <c r="R117" s="67"/>
    </row>
    <row r="119" spans="2:19" x14ac:dyDescent="0.35">
      <c r="B119" s="8" t="s">
        <v>27</v>
      </c>
    </row>
    <row r="120" spans="2:19" x14ac:dyDescent="0.35">
      <c r="B120" s="9" t="s">
        <v>67</v>
      </c>
      <c r="C120" s="10" t="s">
        <v>56</v>
      </c>
      <c r="H120" s="29" t="s">
        <v>16</v>
      </c>
      <c r="I120" s="173" t="s">
        <v>17</v>
      </c>
      <c r="J120" s="174"/>
      <c r="K120" s="174"/>
      <c r="L120" s="174"/>
      <c r="M120" s="174"/>
      <c r="N120" s="174"/>
      <c r="O120" s="175"/>
      <c r="P120" s="176" t="s">
        <v>69</v>
      </c>
      <c r="Q120" s="177"/>
      <c r="R120" s="44" t="s">
        <v>60</v>
      </c>
      <c r="S120" s="47" t="s">
        <v>70</v>
      </c>
    </row>
    <row r="121" spans="2:19" x14ac:dyDescent="0.35">
      <c r="B121" s="10" t="s">
        <v>28</v>
      </c>
      <c r="C121" s="10" t="s">
        <v>57</v>
      </c>
      <c r="H121" s="30"/>
      <c r="I121" s="31"/>
      <c r="J121" s="32"/>
      <c r="K121" s="32"/>
      <c r="L121" s="32"/>
      <c r="M121" s="32"/>
      <c r="N121" s="32"/>
      <c r="O121" s="35"/>
      <c r="P121" s="178" t="s">
        <v>38</v>
      </c>
      <c r="Q121" s="179"/>
      <c r="R121" s="45" t="s">
        <v>37</v>
      </c>
      <c r="S121" s="46" t="s">
        <v>54</v>
      </c>
    </row>
    <row r="122" spans="2:19" x14ac:dyDescent="0.35">
      <c r="B122" s="10" t="s">
        <v>29</v>
      </c>
      <c r="C122" s="10" t="s">
        <v>30</v>
      </c>
      <c r="H122" s="2" t="s">
        <v>2</v>
      </c>
      <c r="I122" s="4" t="s">
        <v>18</v>
      </c>
      <c r="J122" s="5"/>
      <c r="K122" s="5"/>
      <c r="L122" s="5"/>
      <c r="M122" s="5"/>
      <c r="N122" s="17"/>
      <c r="O122" s="34"/>
      <c r="P122" s="25">
        <f>+E111</f>
        <v>3.13</v>
      </c>
      <c r="Q122" s="26"/>
      <c r="R122" s="25">
        <f>+E113</f>
        <v>0.34777777777777774</v>
      </c>
      <c r="S122" s="6">
        <f>+R122*25</f>
        <v>8.6944444444444429</v>
      </c>
    </row>
    <row r="123" spans="2:19" x14ac:dyDescent="0.35">
      <c r="B123" s="10" t="s">
        <v>31</v>
      </c>
      <c r="C123" s="10" t="s">
        <v>58</v>
      </c>
      <c r="H123" s="2" t="s">
        <v>3</v>
      </c>
      <c r="I123" s="4" t="s">
        <v>19</v>
      </c>
      <c r="J123" s="5"/>
      <c r="K123" s="5"/>
      <c r="L123" s="5"/>
      <c r="M123" s="5"/>
      <c r="N123" s="17"/>
      <c r="O123" s="34"/>
      <c r="P123" s="25">
        <f>+F111</f>
        <v>3.13</v>
      </c>
      <c r="Q123" s="26"/>
      <c r="R123" s="25">
        <f>+F113</f>
        <v>0.34777777777777774</v>
      </c>
      <c r="S123" s="6">
        <f t="shared" ref="S123:S130" si="3">+R123*25</f>
        <v>8.6944444444444429</v>
      </c>
    </row>
    <row r="124" spans="2:19" x14ac:dyDescent="0.35">
      <c r="B124" s="10" t="s">
        <v>32</v>
      </c>
      <c r="C124" s="10" t="s">
        <v>66</v>
      </c>
      <c r="H124" s="2" t="s">
        <v>4</v>
      </c>
      <c r="I124" s="4" t="s">
        <v>20</v>
      </c>
      <c r="J124" s="5"/>
      <c r="K124" s="5"/>
      <c r="L124" s="5"/>
      <c r="M124" s="5"/>
      <c r="N124" s="17"/>
      <c r="O124" s="34"/>
      <c r="P124" s="25">
        <f>+G111</f>
        <v>3.21</v>
      </c>
      <c r="Q124" s="26"/>
      <c r="R124" s="25">
        <f>+G113</f>
        <v>0.35666666666666669</v>
      </c>
      <c r="S124" s="6">
        <f t="shared" si="3"/>
        <v>8.9166666666666679</v>
      </c>
    </row>
    <row r="125" spans="2:19" x14ac:dyDescent="0.35">
      <c r="B125" s="14" t="s">
        <v>52</v>
      </c>
      <c r="C125" s="11" t="s">
        <v>33</v>
      </c>
      <c r="F125" s="12"/>
      <c r="H125" s="2" t="s">
        <v>5</v>
      </c>
      <c r="I125" s="4" t="s">
        <v>21</v>
      </c>
      <c r="J125" s="5"/>
      <c r="K125" s="5"/>
      <c r="L125" s="5"/>
      <c r="M125" s="5"/>
      <c r="N125" s="17"/>
      <c r="O125" s="34"/>
      <c r="P125" s="25">
        <f>+H111</f>
        <v>3.56</v>
      </c>
      <c r="Q125" s="26"/>
      <c r="R125" s="25">
        <f>+H113</f>
        <v>0.39555555555555555</v>
      </c>
      <c r="S125" s="6">
        <f t="shared" si="3"/>
        <v>9.8888888888888893</v>
      </c>
    </row>
    <row r="126" spans="2:19" x14ac:dyDescent="0.35">
      <c r="B126" t="s">
        <v>41</v>
      </c>
      <c r="C126" s="13" t="s">
        <v>34</v>
      </c>
      <c r="F126" s="12"/>
      <c r="H126" s="3" t="s">
        <v>6</v>
      </c>
      <c r="I126" s="4" t="s">
        <v>22</v>
      </c>
      <c r="J126" s="5"/>
      <c r="K126" s="5"/>
      <c r="L126" s="5"/>
      <c r="M126" s="5"/>
      <c r="N126" s="17"/>
      <c r="O126" s="34"/>
      <c r="P126" s="25">
        <f>+I111</f>
        <v>3.2</v>
      </c>
      <c r="Q126" s="26"/>
      <c r="R126" s="25">
        <f>I113</f>
        <v>0.35555555555555557</v>
      </c>
      <c r="S126" s="6">
        <f t="shared" si="3"/>
        <v>8.8888888888888893</v>
      </c>
    </row>
    <row r="127" spans="2:19" x14ac:dyDescent="0.35">
      <c r="B127" s="12" t="s">
        <v>59</v>
      </c>
      <c r="C127" s="15" t="s">
        <v>68</v>
      </c>
      <c r="E127" s="19"/>
      <c r="H127" s="2" t="s">
        <v>7</v>
      </c>
      <c r="I127" s="7" t="s">
        <v>23</v>
      </c>
      <c r="L127" s="14"/>
      <c r="M127" s="14"/>
      <c r="N127" s="17"/>
      <c r="O127" s="34"/>
      <c r="P127" s="25">
        <f>+J111</f>
        <v>3.19</v>
      </c>
      <c r="Q127" s="26"/>
      <c r="R127" s="25">
        <f>+J113</f>
        <v>0.35444444444444445</v>
      </c>
      <c r="S127" s="6">
        <f t="shared" si="3"/>
        <v>8.8611111111111107</v>
      </c>
    </row>
    <row r="128" spans="2:19" x14ac:dyDescent="0.35">
      <c r="B128" s="13" t="s">
        <v>41</v>
      </c>
      <c r="C128" s="14"/>
      <c r="H128" s="2" t="s">
        <v>8</v>
      </c>
      <c r="I128" s="4" t="s">
        <v>24</v>
      </c>
      <c r="J128" s="5"/>
      <c r="K128" s="5"/>
      <c r="L128" s="5"/>
      <c r="M128" s="5"/>
      <c r="N128" s="17"/>
      <c r="O128" s="34"/>
      <c r="P128" s="25">
        <f>+K111</f>
        <v>3.1</v>
      </c>
      <c r="Q128" s="26"/>
      <c r="R128" s="25">
        <f>+K113</f>
        <v>0.34444444444444444</v>
      </c>
      <c r="S128" s="6">
        <f t="shared" si="3"/>
        <v>8.6111111111111107</v>
      </c>
    </row>
    <row r="129" spans="2:19" x14ac:dyDescent="0.35">
      <c r="H129" s="2" t="s">
        <v>9</v>
      </c>
      <c r="I129" s="4" t="s">
        <v>25</v>
      </c>
      <c r="J129" s="5"/>
      <c r="K129" s="5"/>
      <c r="L129" s="5"/>
      <c r="M129" s="5"/>
      <c r="N129" s="17"/>
      <c r="O129" s="34"/>
      <c r="P129" s="25">
        <f>+L111</f>
        <v>3.15</v>
      </c>
      <c r="Q129" s="26"/>
      <c r="R129" s="25">
        <f>+L113</f>
        <v>0.35</v>
      </c>
      <c r="S129" s="6">
        <f t="shared" si="3"/>
        <v>8.75</v>
      </c>
    </row>
    <row r="130" spans="2:19" x14ac:dyDescent="0.35">
      <c r="B130" s="36" t="s">
        <v>42</v>
      </c>
      <c r="C130" s="28"/>
      <c r="D130" s="28"/>
      <c r="E130" s="28"/>
      <c r="F130" s="38">
        <f>+O117</f>
        <v>80.472222222222229</v>
      </c>
      <c r="G130" s="37"/>
      <c r="H130" s="24" t="s">
        <v>10</v>
      </c>
      <c r="I130" s="4" t="s">
        <v>26</v>
      </c>
      <c r="J130" s="5"/>
      <c r="K130" s="5"/>
      <c r="L130" s="5"/>
      <c r="M130" s="5"/>
      <c r="N130" s="17"/>
      <c r="O130" s="34"/>
      <c r="P130" s="25">
        <f>+M111</f>
        <v>3.3</v>
      </c>
      <c r="Q130" s="26"/>
      <c r="R130" s="25">
        <f>+M113</f>
        <v>0.36666666666666664</v>
      </c>
      <c r="S130" s="6">
        <f t="shared" si="3"/>
        <v>9.1666666666666661</v>
      </c>
    </row>
    <row r="131" spans="2:19" x14ac:dyDescent="0.35">
      <c r="B131" s="20"/>
      <c r="C131" s="21"/>
      <c r="D131" s="21"/>
      <c r="E131" s="21"/>
      <c r="F131" s="21"/>
      <c r="G131" s="21"/>
      <c r="H131" s="89"/>
      <c r="I131" s="90"/>
      <c r="J131" s="18"/>
      <c r="K131" s="18"/>
      <c r="L131" s="18"/>
      <c r="M131" s="18"/>
      <c r="N131" s="18"/>
      <c r="O131" s="87"/>
      <c r="P131" s="87"/>
      <c r="Q131" s="87"/>
      <c r="R131" s="87"/>
      <c r="S131" s="91"/>
    </row>
    <row r="132" spans="2:19" x14ac:dyDescent="0.35">
      <c r="B132" s="22" t="s">
        <v>43</v>
      </c>
      <c r="C132" s="21"/>
      <c r="D132" s="21"/>
      <c r="E132" s="23"/>
      <c r="F132" s="21"/>
      <c r="G132" s="23"/>
      <c r="H132" s="68"/>
      <c r="I132" s="69"/>
      <c r="J132" s="66"/>
      <c r="K132" s="66"/>
      <c r="L132" s="66"/>
      <c r="M132" s="66"/>
      <c r="N132" s="14"/>
      <c r="O132" s="70"/>
      <c r="P132" s="70"/>
      <c r="Q132" s="70"/>
      <c r="R132" s="70"/>
      <c r="S132" s="88"/>
    </row>
    <row r="133" spans="2:19" ht="15" thickBot="1" x14ac:dyDescent="0.4">
      <c r="B133" s="22" t="s">
        <v>44</v>
      </c>
      <c r="D133" s="133" t="s">
        <v>45</v>
      </c>
      <c r="E133" s="134"/>
      <c r="F133" s="22"/>
      <c r="G133" s="12"/>
      <c r="H133" s="68"/>
      <c r="I133" s="69"/>
      <c r="J133" s="66"/>
      <c r="K133" s="66"/>
      <c r="L133" s="66"/>
      <c r="M133" s="66"/>
      <c r="N133" s="14"/>
      <c r="O133" s="70"/>
      <c r="P133" s="70"/>
      <c r="Q133" s="70"/>
      <c r="R133" s="70"/>
      <c r="S133" s="88"/>
    </row>
    <row r="134" spans="2:19" ht="15" thickBot="1" x14ac:dyDescent="0.4">
      <c r="B134" s="125" t="s">
        <v>46</v>
      </c>
      <c r="C134" s="126"/>
      <c r="D134" s="136" t="s">
        <v>47</v>
      </c>
      <c r="E134" s="137"/>
      <c r="F134" s="138"/>
      <c r="G134" s="12"/>
      <c r="H134" s="68"/>
      <c r="I134" s="69"/>
      <c r="J134" s="66"/>
      <c r="K134" s="66"/>
      <c r="L134" s="66"/>
      <c r="M134" s="66"/>
      <c r="N134" s="14"/>
      <c r="O134" s="70"/>
      <c r="P134" s="70"/>
      <c r="Q134" s="70"/>
      <c r="R134" s="70"/>
      <c r="S134" s="88"/>
    </row>
    <row r="135" spans="2:19" x14ac:dyDescent="0.35">
      <c r="B135" s="22" t="s">
        <v>48</v>
      </c>
      <c r="D135" s="133" t="s">
        <v>49</v>
      </c>
      <c r="E135" s="134"/>
      <c r="F135" s="22"/>
      <c r="H135" s="71"/>
      <c r="I135" s="69"/>
      <c r="J135" s="14"/>
      <c r="K135" s="14"/>
      <c r="L135" s="14"/>
      <c r="M135" s="14"/>
      <c r="N135" s="14"/>
      <c r="O135" s="70"/>
      <c r="P135" s="70"/>
      <c r="Q135" s="70"/>
      <c r="R135" s="70"/>
      <c r="S135" s="88"/>
    </row>
    <row r="136" spans="2:19" x14ac:dyDescent="0.35">
      <c r="B136" s="122" t="s">
        <v>50</v>
      </c>
      <c r="D136" s="139" t="s">
        <v>51</v>
      </c>
      <c r="E136" s="139"/>
      <c r="F136" s="132"/>
      <c r="H136" s="71"/>
      <c r="I136" s="69"/>
      <c r="J136" s="14"/>
      <c r="K136" s="14"/>
      <c r="L136" s="14"/>
      <c r="M136" s="14"/>
      <c r="N136" s="14"/>
      <c r="O136" s="70"/>
      <c r="P136" s="70"/>
      <c r="Q136" s="70"/>
      <c r="R136" s="70"/>
      <c r="S136" s="88"/>
    </row>
    <row r="137" spans="2:19" x14ac:dyDescent="0.35">
      <c r="D137" s="132"/>
      <c r="E137" s="132"/>
      <c r="F137" s="132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</row>
    <row r="138" spans="2:19" x14ac:dyDescent="0.35"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33"/>
    </row>
  </sheetData>
  <mergeCells count="146">
    <mergeCell ref="A2:S2"/>
    <mergeCell ref="A3:S3"/>
    <mergeCell ref="C111:D111"/>
    <mergeCell ref="C112:D112"/>
    <mergeCell ref="C114:D114"/>
    <mergeCell ref="C113:D113"/>
    <mergeCell ref="C25:D25"/>
    <mergeCell ref="C26:D26"/>
    <mergeCell ref="C27:D27"/>
    <mergeCell ref="C28:D28"/>
    <mergeCell ref="C29:D29"/>
    <mergeCell ref="C20:D20"/>
    <mergeCell ref="C21:D21"/>
    <mergeCell ref="C22:D22"/>
    <mergeCell ref="C23:D23"/>
    <mergeCell ref="C24:D24"/>
    <mergeCell ref="C89:D89"/>
    <mergeCell ref="C90:D90"/>
    <mergeCell ref="C91:D91"/>
    <mergeCell ref="C92:D92"/>
    <mergeCell ref="C93:D93"/>
    <mergeCell ref="C94:D94"/>
    <mergeCell ref="C14:D14"/>
    <mergeCell ref="C15:D15"/>
    <mergeCell ref="C16:D16"/>
    <mergeCell ref="C17:D17"/>
    <mergeCell ref="C18:D18"/>
    <mergeCell ref="C19:D19"/>
    <mergeCell ref="C115:D115"/>
    <mergeCell ref="C30:D30"/>
    <mergeCell ref="C31:D31"/>
    <mergeCell ref="C32:D32"/>
    <mergeCell ref="C109:D109"/>
    <mergeCell ref="C110:D110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C99:D99"/>
    <mergeCell ref="C100:D100"/>
    <mergeCell ref="C43:D43"/>
    <mergeCell ref="C44:D44"/>
    <mergeCell ref="C45:D45"/>
    <mergeCell ref="C46:D46"/>
    <mergeCell ref="C47:D47"/>
    <mergeCell ref="C85:D85"/>
    <mergeCell ref="C86:D86"/>
    <mergeCell ref="C87:D87"/>
    <mergeCell ref="C88:D88"/>
    <mergeCell ref="E6:M6"/>
    <mergeCell ref="C6:D6"/>
    <mergeCell ref="C7:D7"/>
    <mergeCell ref="C8:D8"/>
    <mergeCell ref="C9:D9"/>
    <mergeCell ref="C10:D10"/>
    <mergeCell ref="C11:D11"/>
    <mergeCell ref="C12:D12"/>
    <mergeCell ref="C13:D13"/>
    <mergeCell ref="C66:D66"/>
    <mergeCell ref="C67:D67"/>
    <mergeCell ref="C68:D68"/>
    <mergeCell ref="C69:D69"/>
    <mergeCell ref="C83:D83"/>
    <mergeCell ref="C59:D59"/>
    <mergeCell ref="C60:D60"/>
    <mergeCell ref="C61:D61"/>
    <mergeCell ref="P111:P112"/>
    <mergeCell ref="E111:E112"/>
    <mergeCell ref="F111:F112"/>
    <mergeCell ref="G111:G112"/>
    <mergeCell ref="H111:H112"/>
    <mergeCell ref="I111:I112"/>
    <mergeCell ref="J111:J112"/>
    <mergeCell ref="K111:K112"/>
    <mergeCell ref="L111:L112"/>
    <mergeCell ref="M111:M112"/>
    <mergeCell ref="P121:Q121"/>
    <mergeCell ref="P113:P115"/>
    <mergeCell ref="E113:E115"/>
    <mergeCell ref="F113:F115"/>
    <mergeCell ref="G113:G115"/>
    <mergeCell ref="H113:H115"/>
    <mergeCell ref="I113:I115"/>
    <mergeCell ref="J113:J115"/>
    <mergeCell ref="K113:K115"/>
    <mergeCell ref="I120:O120"/>
    <mergeCell ref="L113:L115"/>
    <mergeCell ref="M113:M115"/>
    <mergeCell ref="P120:Q120"/>
    <mergeCell ref="P109:P110"/>
    <mergeCell ref="J109:J110"/>
    <mergeCell ref="K109:K110"/>
    <mergeCell ref="L109:L110"/>
    <mergeCell ref="E109:E110"/>
    <mergeCell ref="F109:F110"/>
    <mergeCell ref="G109:G110"/>
    <mergeCell ref="H109:H110"/>
    <mergeCell ref="I109:I110"/>
    <mergeCell ref="M109:M110"/>
    <mergeCell ref="C62:D62"/>
    <mergeCell ref="C82:D82"/>
    <mergeCell ref="C70:D70"/>
    <mergeCell ref="C71:D71"/>
    <mergeCell ref="C72:D72"/>
    <mergeCell ref="C63:D63"/>
    <mergeCell ref="C65:D65"/>
    <mergeCell ref="C48:D48"/>
    <mergeCell ref="C49:D49"/>
    <mergeCell ref="C50:D50"/>
    <mergeCell ref="C51:D51"/>
    <mergeCell ref="C52:D52"/>
    <mergeCell ref="C53:D53"/>
    <mergeCell ref="C54:D54"/>
    <mergeCell ref="C55:D55"/>
    <mergeCell ref="C64:D64"/>
    <mergeCell ref="C56:D56"/>
    <mergeCell ref="C57:D57"/>
    <mergeCell ref="C58:D58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4:D84"/>
    <mergeCell ref="C97:D97"/>
    <mergeCell ref="C98:D98"/>
    <mergeCell ref="C95:D95"/>
    <mergeCell ref="C96:D96"/>
  </mergeCells>
  <printOptions horizontalCentered="1"/>
  <pageMargins left="0.25" right="0.25" top="0.75" bottom="0.75" header="0.3" footer="0.3"/>
  <pageSetup paperSize="258" scale="70" orientation="portrait" horizontalDpi="4294967293" verticalDpi="300" r:id="rId1"/>
  <rowBreaks count="2" manualBreakCount="2">
    <brk id="80" max="19" man="1"/>
    <brk id="118" max="1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38"/>
  <sheetViews>
    <sheetView view="pageBreakPreview" topLeftCell="A106" zoomScaleSheetLayoutView="100" workbookViewId="0">
      <selection activeCell="H109" sqref="H109:H110"/>
    </sheetView>
  </sheetViews>
  <sheetFormatPr defaultRowHeight="14.5" x14ac:dyDescent="0.35"/>
  <cols>
    <col min="1" max="1" width="1.81640625" customWidth="1"/>
    <col min="2" max="2" width="14" customWidth="1"/>
    <col min="3" max="3" width="5.54296875" customWidth="1"/>
    <col min="4" max="5" width="5.1796875" customWidth="1"/>
    <col min="6" max="6" width="6" customWidth="1"/>
    <col min="7" max="7" width="5.7265625" customWidth="1"/>
    <col min="8" max="8" width="5.1796875" customWidth="1"/>
    <col min="9" max="10" width="5.453125" customWidth="1"/>
    <col min="11" max="12" width="5.26953125" customWidth="1"/>
    <col min="13" max="13" width="5.7265625" customWidth="1"/>
    <col min="14" max="15" width="5.453125" customWidth="1"/>
    <col min="16" max="16" width="5.54296875" customWidth="1"/>
    <col min="17" max="17" width="5.1796875" customWidth="1"/>
    <col min="18" max="18" width="11.54296875" customWidth="1"/>
    <col min="19" max="19" width="10.7265625" customWidth="1"/>
  </cols>
  <sheetData>
    <row r="1" spans="1:19" ht="21" customHeight="1" x14ac:dyDescent="0.35"/>
    <row r="2" spans="1:19" ht="15.5" x14ac:dyDescent="0.35">
      <c r="A2" s="198" t="s">
        <v>35</v>
      </c>
      <c r="B2" s="198"/>
      <c r="C2" s="198"/>
      <c r="D2" s="198"/>
      <c r="E2" s="198"/>
      <c r="F2" s="198"/>
      <c r="G2" s="198"/>
      <c r="H2" s="198"/>
      <c r="I2" s="198"/>
      <c r="J2" s="198"/>
      <c r="K2" s="198"/>
      <c r="L2" s="198"/>
      <c r="M2" s="198"/>
      <c r="N2" s="198"/>
      <c r="O2" s="198"/>
      <c r="P2" s="198"/>
      <c r="Q2" s="198"/>
      <c r="R2" s="198"/>
      <c r="S2" s="198"/>
    </row>
    <row r="3" spans="1:19" ht="15.5" x14ac:dyDescent="0.35">
      <c r="A3" s="198" t="s">
        <v>90</v>
      </c>
      <c r="B3" s="198"/>
      <c r="C3" s="198"/>
      <c r="D3" s="198"/>
      <c r="E3" s="198"/>
      <c r="F3" s="198"/>
      <c r="G3" s="198"/>
      <c r="H3" s="198"/>
      <c r="I3" s="198"/>
      <c r="J3" s="198"/>
      <c r="K3" s="198"/>
      <c r="L3" s="198"/>
      <c r="M3" s="198"/>
      <c r="N3" s="198"/>
      <c r="O3" s="198"/>
      <c r="P3" s="198"/>
      <c r="Q3" s="198"/>
      <c r="R3" s="198"/>
      <c r="S3" s="198"/>
    </row>
    <row r="4" spans="1:19" ht="15.5" x14ac:dyDescent="0.35">
      <c r="R4" s="39"/>
      <c r="S4" s="39"/>
    </row>
    <row r="6" spans="1:19" x14ac:dyDescent="0.35">
      <c r="C6" s="199" t="s">
        <v>0</v>
      </c>
      <c r="D6" s="200"/>
      <c r="E6" s="171" t="s">
        <v>1</v>
      </c>
      <c r="F6" s="201"/>
      <c r="G6" s="201"/>
      <c r="H6" s="201"/>
      <c r="I6" s="201"/>
      <c r="J6" s="201"/>
      <c r="K6" s="201"/>
      <c r="L6" s="201"/>
      <c r="M6" s="172"/>
      <c r="N6" s="110"/>
      <c r="O6" s="93"/>
      <c r="P6" s="78"/>
      <c r="Q6" s="78"/>
      <c r="R6" s="79"/>
    </row>
    <row r="7" spans="1:19" x14ac:dyDescent="0.35">
      <c r="C7" s="202" t="s">
        <v>36</v>
      </c>
      <c r="D7" s="203"/>
      <c r="E7" s="27" t="s">
        <v>2</v>
      </c>
      <c r="F7" s="27" t="s">
        <v>3</v>
      </c>
      <c r="G7" s="27" t="s">
        <v>4</v>
      </c>
      <c r="H7" s="27" t="s">
        <v>5</v>
      </c>
      <c r="I7" s="27" t="s">
        <v>6</v>
      </c>
      <c r="J7" s="27" t="s">
        <v>7</v>
      </c>
      <c r="K7" s="27" t="s">
        <v>8</v>
      </c>
      <c r="L7" s="27" t="s">
        <v>9</v>
      </c>
      <c r="M7" s="27" t="s">
        <v>10</v>
      </c>
      <c r="N7" s="84"/>
      <c r="O7" s="94"/>
      <c r="P7" s="78"/>
      <c r="Q7" s="78"/>
      <c r="R7" s="79"/>
    </row>
    <row r="8" spans="1:19" s="16" customFormat="1" ht="13" x14ac:dyDescent="0.3">
      <c r="C8" s="196">
        <v>1</v>
      </c>
      <c r="D8" s="197"/>
      <c r="E8" s="40">
        <v>2</v>
      </c>
      <c r="F8" s="40">
        <v>3</v>
      </c>
      <c r="G8" s="40">
        <v>3</v>
      </c>
      <c r="H8" s="40">
        <v>5</v>
      </c>
      <c r="I8" s="40">
        <v>6</v>
      </c>
      <c r="J8" s="40">
        <v>7</v>
      </c>
      <c r="K8" s="40">
        <v>8</v>
      </c>
      <c r="L8" s="40">
        <v>9</v>
      </c>
      <c r="M8" s="40">
        <v>10</v>
      </c>
      <c r="N8" s="85"/>
      <c r="O8" s="95"/>
      <c r="P8" s="80"/>
      <c r="Q8" s="80"/>
      <c r="R8" s="81"/>
    </row>
    <row r="9" spans="1:19" x14ac:dyDescent="0.35">
      <c r="C9" s="171">
        <v>1</v>
      </c>
      <c r="D9" s="172"/>
      <c r="E9" s="155">
        <v>4</v>
      </c>
      <c r="F9" s="155">
        <v>4</v>
      </c>
      <c r="G9" s="155">
        <v>3</v>
      </c>
      <c r="H9" s="155">
        <v>4</v>
      </c>
      <c r="I9" s="155">
        <v>3</v>
      </c>
      <c r="J9" s="155">
        <v>3</v>
      </c>
      <c r="K9" s="155">
        <v>4</v>
      </c>
      <c r="L9" s="155">
        <v>3</v>
      </c>
      <c r="M9" s="155">
        <v>4</v>
      </c>
      <c r="N9" s="86"/>
      <c r="O9" s="72"/>
      <c r="P9" s="96"/>
      <c r="Q9" s="79"/>
      <c r="R9" s="79"/>
    </row>
    <row r="10" spans="1:19" x14ac:dyDescent="0.35">
      <c r="C10" s="171">
        <v>2</v>
      </c>
      <c r="D10" s="172"/>
      <c r="E10" s="155">
        <v>2</v>
      </c>
      <c r="F10" s="155">
        <v>3</v>
      </c>
      <c r="G10" s="155">
        <v>3</v>
      </c>
      <c r="H10" s="155">
        <v>4</v>
      </c>
      <c r="I10" s="155">
        <v>4</v>
      </c>
      <c r="J10" s="155">
        <v>3</v>
      </c>
      <c r="K10" s="155">
        <v>3</v>
      </c>
      <c r="L10" s="155">
        <v>3</v>
      </c>
      <c r="M10" s="155">
        <v>4</v>
      </c>
      <c r="N10" s="86"/>
      <c r="O10" s="72"/>
      <c r="P10" s="96"/>
      <c r="Q10" s="79"/>
      <c r="R10" s="79"/>
    </row>
    <row r="11" spans="1:19" x14ac:dyDescent="0.35">
      <c r="C11" s="171">
        <v>3</v>
      </c>
      <c r="D11" s="172"/>
      <c r="E11" s="155">
        <v>3</v>
      </c>
      <c r="F11" s="155">
        <v>3</v>
      </c>
      <c r="G11" s="155">
        <v>3</v>
      </c>
      <c r="H11" s="155">
        <v>3</v>
      </c>
      <c r="I11" s="155">
        <v>3</v>
      </c>
      <c r="J11" s="155">
        <v>3</v>
      </c>
      <c r="K11" s="155">
        <v>3</v>
      </c>
      <c r="L11" s="155">
        <v>3</v>
      </c>
      <c r="M11" s="155">
        <v>3</v>
      </c>
      <c r="N11" s="86"/>
      <c r="O11" s="72"/>
      <c r="P11" s="96"/>
      <c r="Q11" s="79"/>
      <c r="R11" s="79"/>
    </row>
    <row r="12" spans="1:19" x14ac:dyDescent="0.35">
      <c r="C12" s="171">
        <v>4</v>
      </c>
      <c r="D12" s="172"/>
      <c r="E12" s="155">
        <v>3</v>
      </c>
      <c r="F12" s="155">
        <v>3</v>
      </c>
      <c r="G12" s="155">
        <v>3</v>
      </c>
      <c r="H12" s="155">
        <v>3</v>
      </c>
      <c r="I12" s="155">
        <v>3</v>
      </c>
      <c r="J12" s="155">
        <v>3</v>
      </c>
      <c r="K12" s="155">
        <v>3</v>
      </c>
      <c r="L12" s="155">
        <v>3</v>
      </c>
      <c r="M12" s="155">
        <v>3</v>
      </c>
      <c r="N12" s="86"/>
      <c r="O12" s="72"/>
      <c r="P12" s="96"/>
      <c r="Q12" s="79"/>
      <c r="R12" s="79"/>
    </row>
    <row r="13" spans="1:19" x14ac:dyDescent="0.35">
      <c r="C13" s="171">
        <v>5</v>
      </c>
      <c r="D13" s="172"/>
      <c r="E13" s="155">
        <v>3</v>
      </c>
      <c r="F13" s="155">
        <v>3</v>
      </c>
      <c r="G13" s="155">
        <v>3</v>
      </c>
      <c r="H13" s="155">
        <v>3</v>
      </c>
      <c r="I13" s="155">
        <v>3</v>
      </c>
      <c r="J13" s="155">
        <v>3</v>
      </c>
      <c r="K13" s="155">
        <v>4</v>
      </c>
      <c r="L13" s="155">
        <v>3</v>
      </c>
      <c r="M13" s="155">
        <v>4</v>
      </c>
      <c r="N13" s="86"/>
      <c r="O13" s="72"/>
      <c r="P13" s="96"/>
      <c r="Q13" s="79"/>
      <c r="R13" s="79"/>
    </row>
    <row r="14" spans="1:19" x14ac:dyDescent="0.35">
      <c r="C14" s="171">
        <v>6</v>
      </c>
      <c r="D14" s="172"/>
      <c r="E14" s="155">
        <v>4</v>
      </c>
      <c r="F14" s="155">
        <v>3</v>
      </c>
      <c r="G14" s="155">
        <v>3</v>
      </c>
      <c r="H14" s="155">
        <v>4</v>
      </c>
      <c r="I14" s="155">
        <v>4</v>
      </c>
      <c r="J14" s="155">
        <v>3</v>
      </c>
      <c r="K14" s="155">
        <v>4</v>
      </c>
      <c r="L14" s="155">
        <v>3</v>
      </c>
      <c r="M14" s="155">
        <v>3</v>
      </c>
      <c r="N14" s="86"/>
      <c r="O14" s="72"/>
      <c r="P14" s="96"/>
      <c r="Q14" s="79"/>
      <c r="R14" s="79"/>
    </row>
    <row r="15" spans="1:19" x14ac:dyDescent="0.35">
      <c r="C15" s="171">
        <v>7</v>
      </c>
      <c r="D15" s="172"/>
      <c r="E15" s="155">
        <v>3</v>
      </c>
      <c r="F15" s="155">
        <v>3</v>
      </c>
      <c r="G15" s="155">
        <v>3</v>
      </c>
      <c r="H15" s="155">
        <v>3</v>
      </c>
      <c r="I15" s="155">
        <v>3</v>
      </c>
      <c r="J15" s="155">
        <v>3</v>
      </c>
      <c r="K15" s="155">
        <v>3</v>
      </c>
      <c r="L15" s="155">
        <v>3</v>
      </c>
      <c r="M15" s="155">
        <v>4</v>
      </c>
      <c r="N15" s="86"/>
      <c r="O15" s="72"/>
      <c r="P15" s="96"/>
      <c r="Q15" s="79"/>
      <c r="R15" s="79"/>
    </row>
    <row r="16" spans="1:19" x14ac:dyDescent="0.35">
      <c r="C16" s="171">
        <v>8</v>
      </c>
      <c r="D16" s="172"/>
      <c r="E16" s="155">
        <v>3</v>
      </c>
      <c r="F16" s="155">
        <v>3</v>
      </c>
      <c r="G16" s="155">
        <v>3</v>
      </c>
      <c r="H16" s="155">
        <v>4</v>
      </c>
      <c r="I16" s="155">
        <v>3</v>
      </c>
      <c r="J16" s="155">
        <v>3</v>
      </c>
      <c r="K16" s="155">
        <v>4</v>
      </c>
      <c r="L16" s="155">
        <v>3</v>
      </c>
      <c r="M16" s="155">
        <v>4</v>
      </c>
      <c r="N16" s="86"/>
      <c r="O16" s="72"/>
      <c r="P16" s="96"/>
      <c r="Q16" s="79"/>
      <c r="R16" s="79"/>
    </row>
    <row r="17" spans="3:29" x14ac:dyDescent="0.35">
      <c r="C17" s="171">
        <v>9</v>
      </c>
      <c r="D17" s="172"/>
      <c r="E17" s="155">
        <v>3</v>
      </c>
      <c r="F17" s="155">
        <v>3</v>
      </c>
      <c r="G17" s="155">
        <v>3</v>
      </c>
      <c r="H17" s="155">
        <v>4</v>
      </c>
      <c r="I17" s="155">
        <v>3</v>
      </c>
      <c r="J17" s="155">
        <v>3</v>
      </c>
      <c r="K17" s="155">
        <v>4</v>
      </c>
      <c r="L17" s="155">
        <v>3</v>
      </c>
      <c r="M17" s="155">
        <v>4</v>
      </c>
      <c r="N17" s="86"/>
      <c r="O17" s="72"/>
      <c r="P17" s="96"/>
      <c r="Q17" s="79"/>
      <c r="R17" s="79"/>
    </row>
    <row r="18" spans="3:29" x14ac:dyDescent="0.35">
      <c r="C18" s="171">
        <v>10</v>
      </c>
      <c r="D18" s="172"/>
      <c r="E18" s="155">
        <v>3</v>
      </c>
      <c r="F18" s="155">
        <v>3</v>
      </c>
      <c r="G18" s="155">
        <v>2</v>
      </c>
      <c r="H18" s="155">
        <v>3</v>
      </c>
      <c r="I18" s="155">
        <v>3</v>
      </c>
      <c r="J18" s="155">
        <v>3</v>
      </c>
      <c r="K18" s="155">
        <v>3</v>
      </c>
      <c r="L18" s="155">
        <v>3</v>
      </c>
      <c r="M18" s="155">
        <v>3</v>
      </c>
      <c r="N18" s="86"/>
      <c r="O18" s="72"/>
      <c r="P18" s="96"/>
      <c r="Q18" s="79"/>
      <c r="R18" s="79"/>
    </row>
    <row r="19" spans="3:29" x14ac:dyDescent="0.35">
      <c r="C19" s="171">
        <v>11</v>
      </c>
      <c r="D19" s="172"/>
      <c r="E19" s="155">
        <v>3</v>
      </c>
      <c r="F19" s="155">
        <v>4</v>
      </c>
      <c r="G19" s="155">
        <v>3</v>
      </c>
      <c r="H19" s="155">
        <v>3</v>
      </c>
      <c r="I19" s="155">
        <v>3</v>
      </c>
      <c r="J19" s="155">
        <v>3</v>
      </c>
      <c r="K19" s="155">
        <v>4</v>
      </c>
      <c r="L19" s="155">
        <v>4</v>
      </c>
      <c r="M19" s="155">
        <v>4</v>
      </c>
      <c r="N19" s="86"/>
      <c r="O19" s="72"/>
      <c r="P19" s="96"/>
      <c r="Q19" s="79"/>
      <c r="R19" s="79"/>
    </row>
    <row r="20" spans="3:29" x14ac:dyDescent="0.35">
      <c r="C20" s="171">
        <v>12</v>
      </c>
      <c r="D20" s="172"/>
      <c r="E20" s="155">
        <v>3</v>
      </c>
      <c r="F20" s="155">
        <v>3</v>
      </c>
      <c r="G20" s="155">
        <v>3</v>
      </c>
      <c r="H20" s="155">
        <v>3</v>
      </c>
      <c r="I20" s="155">
        <v>3</v>
      </c>
      <c r="J20" s="155">
        <v>4</v>
      </c>
      <c r="K20" s="155">
        <v>4</v>
      </c>
      <c r="L20" s="155">
        <v>3</v>
      </c>
      <c r="M20" s="155">
        <v>4</v>
      </c>
      <c r="N20" s="86"/>
      <c r="O20" s="72"/>
      <c r="P20" s="96"/>
      <c r="Q20" s="79"/>
      <c r="R20" s="79"/>
    </row>
    <row r="21" spans="3:29" x14ac:dyDescent="0.35">
      <c r="C21" s="171">
        <v>13</v>
      </c>
      <c r="D21" s="172"/>
      <c r="E21" s="155">
        <v>3</v>
      </c>
      <c r="F21" s="155">
        <v>3</v>
      </c>
      <c r="G21" s="155">
        <v>3</v>
      </c>
      <c r="H21" s="155">
        <v>4</v>
      </c>
      <c r="I21" s="155">
        <v>3</v>
      </c>
      <c r="J21" s="155">
        <v>3</v>
      </c>
      <c r="K21" s="155">
        <v>4</v>
      </c>
      <c r="L21" s="155">
        <v>3</v>
      </c>
      <c r="M21" s="155">
        <v>4</v>
      </c>
      <c r="N21" s="86"/>
      <c r="O21" s="72"/>
      <c r="P21" s="96"/>
      <c r="Q21" s="79"/>
      <c r="R21" s="79"/>
    </row>
    <row r="22" spans="3:29" x14ac:dyDescent="0.35">
      <c r="C22" s="171">
        <v>14</v>
      </c>
      <c r="D22" s="172"/>
      <c r="E22" s="155">
        <v>3</v>
      </c>
      <c r="F22" s="155">
        <v>3</v>
      </c>
      <c r="G22" s="155">
        <v>3</v>
      </c>
      <c r="H22" s="155">
        <v>4</v>
      </c>
      <c r="I22" s="155">
        <v>3</v>
      </c>
      <c r="J22" s="155">
        <v>3</v>
      </c>
      <c r="K22" s="155">
        <v>3</v>
      </c>
      <c r="L22" s="155">
        <v>3</v>
      </c>
      <c r="M22" s="155">
        <v>3</v>
      </c>
      <c r="N22" s="86"/>
      <c r="O22" s="72"/>
      <c r="P22" s="96"/>
      <c r="Q22" s="79"/>
      <c r="R22" s="79"/>
    </row>
    <row r="23" spans="3:29" x14ac:dyDescent="0.35">
      <c r="C23" s="171">
        <v>15</v>
      </c>
      <c r="D23" s="172"/>
      <c r="E23" s="156">
        <v>3</v>
      </c>
      <c r="F23" s="156">
        <v>3</v>
      </c>
      <c r="G23" s="156">
        <v>2</v>
      </c>
      <c r="H23" s="156">
        <v>3</v>
      </c>
      <c r="I23" s="156">
        <v>3</v>
      </c>
      <c r="J23" s="156">
        <v>3</v>
      </c>
      <c r="K23" s="156">
        <v>4</v>
      </c>
      <c r="L23" s="156">
        <v>4</v>
      </c>
      <c r="M23" s="156">
        <v>4</v>
      </c>
      <c r="N23" s="86"/>
      <c r="O23" s="72"/>
      <c r="P23" s="96"/>
      <c r="Q23" s="79"/>
      <c r="R23" s="79"/>
    </row>
    <row r="24" spans="3:29" x14ac:dyDescent="0.35">
      <c r="C24" s="171">
        <v>16</v>
      </c>
      <c r="D24" s="172"/>
      <c r="E24" s="155">
        <v>3</v>
      </c>
      <c r="F24" s="155">
        <v>3</v>
      </c>
      <c r="G24" s="155">
        <v>3</v>
      </c>
      <c r="H24" s="155">
        <v>3</v>
      </c>
      <c r="I24" s="155">
        <v>3</v>
      </c>
      <c r="J24" s="155">
        <v>3</v>
      </c>
      <c r="K24" s="155">
        <v>3</v>
      </c>
      <c r="L24" s="155">
        <v>3</v>
      </c>
      <c r="M24" s="155">
        <v>3</v>
      </c>
      <c r="N24" s="86"/>
      <c r="O24" s="72"/>
      <c r="P24" s="96"/>
      <c r="Q24" s="79"/>
      <c r="R24" s="79"/>
    </row>
    <row r="25" spans="3:29" x14ac:dyDescent="0.35">
      <c r="C25" s="171">
        <v>17</v>
      </c>
      <c r="D25" s="172"/>
      <c r="E25" s="156">
        <v>4</v>
      </c>
      <c r="F25" s="156">
        <v>4</v>
      </c>
      <c r="G25" s="156">
        <v>2</v>
      </c>
      <c r="H25" s="156">
        <v>3</v>
      </c>
      <c r="I25" s="156">
        <v>3</v>
      </c>
      <c r="J25" s="156">
        <v>3</v>
      </c>
      <c r="K25" s="156">
        <v>3</v>
      </c>
      <c r="L25" s="156">
        <v>3</v>
      </c>
      <c r="M25" s="156">
        <v>4</v>
      </c>
      <c r="N25" s="86"/>
      <c r="O25" s="72"/>
      <c r="P25" s="96"/>
      <c r="Q25" s="79"/>
      <c r="R25" s="79"/>
    </row>
    <row r="26" spans="3:29" x14ac:dyDescent="0.35">
      <c r="C26" s="171">
        <v>18</v>
      </c>
      <c r="D26" s="172"/>
      <c r="E26" s="155">
        <v>3</v>
      </c>
      <c r="F26" s="155">
        <v>3</v>
      </c>
      <c r="G26" s="155">
        <v>3</v>
      </c>
      <c r="H26" s="155">
        <v>3</v>
      </c>
      <c r="I26" s="155">
        <v>3</v>
      </c>
      <c r="J26" s="155">
        <v>3</v>
      </c>
      <c r="K26" s="155">
        <v>3</v>
      </c>
      <c r="L26" s="155">
        <v>3</v>
      </c>
      <c r="M26" s="155">
        <v>4</v>
      </c>
      <c r="N26" s="86"/>
      <c r="O26" s="72"/>
      <c r="P26" s="96"/>
      <c r="Q26" s="79"/>
      <c r="R26" s="79"/>
    </row>
    <row r="27" spans="3:29" x14ac:dyDescent="0.35">
      <c r="C27" s="171">
        <v>19</v>
      </c>
      <c r="D27" s="172"/>
      <c r="E27" s="155">
        <v>3</v>
      </c>
      <c r="F27" s="155">
        <v>3</v>
      </c>
      <c r="G27" s="155">
        <v>3</v>
      </c>
      <c r="H27" s="155">
        <v>3</v>
      </c>
      <c r="I27" s="155">
        <v>3</v>
      </c>
      <c r="J27" s="155">
        <v>3</v>
      </c>
      <c r="K27" s="155">
        <v>3</v>
      </c>
      <c r="L27" s="155">
        <v>3</v>
      </c>
      <c r="M27" s="155">
        <v>2</v>
      </c>
      <c r="N27" s="86"/>
      <c r="O27" s="72"/>
      <c r="P27" s="96"/>
      <c r="Q27" s="79"/>
      <c r="R27" s="79"/>
    </row>
    <row r="28" spans="3:29" x14ac:dyDescent="0.35">
      <c r="C28" s="171">
        <v>20</v>
      </c>
      <c r="D28" s="172"/>
      <c r="E28" s="156">
        <v>3</v>
      </c>
      <c r="F28" s="156">
        <v>3</v>
      </c>
      <c r="G28" s="156">
        <v>4</v>
      </c>
      <c r="H28" s="156">
        <v>3</v>
      </c>
      <c r="I28" s="156">
        <v>3</v>
      </c>
      <c r="J28" s="156">
        <v>4</v>
      </c>
      <c r="K28" s="156">
        <v>4</v>
      </c>
      <c r="L28" s="156">
        <v>4</v>
      </c>
      <c r="M28" s="156">
        <v>4</v>
      </c>
      <c r="N28" s="86"/>
      <c r="O28" s="72"/>
      <c r="P28" s="96"/>
      <c r="Q28" s="79"/>
      <c r="R28" s="79"/>
      <c r="U28" s="156">
        <v>4</v>
      </c>
      <c r="V28" s="156">
        <v>4</v>
      </c>
      <c r="W28" s="156">
        <v>4</v>
      </c>
      <c r="X28" s="156">
        <v>4</v>
      </c>
      <c r="Y28" s="156">
        <v>4</v>
      </c>
      <c r="Z28" s="156">
        <v>3</v>
      </c>
      <c r="AA28" s="156">
        <v>3</v>
      </c>
      <c r="AB28" s="156">
        <v>4</v>
      </c>
      <c r="AC28" s="156">
        <v>4</v>
      </c>
    </row>
    <row r="29" spans="3:29" x14ac:dyDescent="0.35">
      <c r="C29" s="171">
        <v>21</v>
      </c>
      <c r="D29" s="172"/>
      <c r="E29" s="155">
        <v>3</v>
      </c>
      <c r="F29" s="155">
        <v>3</v>
      </c>
      <c r="G29" s="155">
        <v>3</v>
      </c>
      <c r="H29" s="155">
        <v>3</v>
      </c>
      <c r="I29" s="155">
        <v>3</v>
      </c>
      <c r="J29" s="155">
        <v>3</v>
      </c>
      <c r="K29" s="155">
        <v>3</v>
      </c>
      <c r="L29" s="155">
        <v>3</v>
      </c>
      <c r="M29" s="155">
        <v>3</v>
      </c>
      <c r="N29" s="86"/>
      <c r="O29" s="72"/>
      <c r="P29" s="96"/>
      <c r="Q29" s="79"/>
      <c r="R29" s="79"/>
      <c r="U29" s="155">
        <v>3</v>
      </c>
      <c r="V29" s="155">
        <v>3</v>
      </c>
      <c r="W29" s="155">
        <v>3</v>
      </c>
      <c r="X29" s="155">
        <v>4</v>
      </c>
      <c r="Y29" s="155">
        <v>3</v>
      </c>
      <c r="Z29" s="155">
        <v>3</v>
      </c>
      <c r="AA29" s="155">
        <v>3</v>
      </c>
      <c r="AB29" s="155">
        <v>3</v>
      </c>
      <c r="AC29" s="155">
        <v>4</v>
      </c>
    </row>
    <row r="30" spans="3:29" x14ac:dyDescent="0.35">
      <c r="C30" s="171">
        <v>22</v>
      </c>
      <c r="D30" s="172"/>
      <c r="E30" s="156">
        <v>4</v>
      </c>
      <c r="F30" s="156">
        <v>4</v>
      </c>
      <c r="G30" s="156">
        <v>4</v>
      </c>
      <c r="H30" s="156">
        <v>4</v>
      </c>
      <c r="I30" s="156">
        <v>4</v>
      </c>
      <c r="J30" s="156">
        <v>3</v>
      </c>
      <c r="K30" s="156">
        <v>3</v>
      </c>
      <c r="L30" s="156">
        <v>4</v>
      </c>
      <c r="M30" s="156">
        <v>4</v>
      </c>
      <c r="N30" s="86"/>
      <c r="O30" s="72"/>
      <c r="P30" s="96"/>
      <c r="Q30" s="79"/>
      <c r="R30" s="79"/>
      <c r="U30" s="155">
        <v>3</v>
      </c>
      <c r="V30" s="155">
        <v>3</v>
      </c>
      <c r="W30" s="155">
        <v>3</v>
      </c>
      <c r="X30" s="155">
        <v>4</v>
      </c>
      <c r="Y30" s="155">
        <v>3</v>
      </c>
      <c r="Z30" s="155">
        <v>3</v>
      </c>
      <c r="AA30" s="155">
        <v>3</v>
      </c>
      <c r="AB30" s="155">
        <v>3</v>
      </c>
      <c r="AC30" s="155">
        <v>2</v>
      </c>
    </row>
    <row r="31" spans="3:29" x14ac:dyDescent="0.35">
      <c r="C31" s="171">
        <v>23</v>
      </c>
      <c r="D31" s="172"/>
      <c r="E31" s="155">
        <v>3</v>
      </c>
      <c r="F31" s="155">
        <v>3</v>
      </c>
      <c r="G31" s="155">
        <v>3</v>
      </c>
      <c r="H31" s="155">
        <v>4</v>
      </c>
      <c r="I31" s="155">
        <v>3</v>
      </c>
      <c r="J31" s="155">
        <v>3</v>
      </c>
      <c r="K31" s="155">
        <v>3</v>
      </c>
      <c r="L31" s="155">
        <v>3</v>
      </c>
      <c r="M31" s="155">
        <v>4</v>
      </c>
      <c r="N31" s="86"/>
      <c r="O31" s="72"/>
      <c r="P31" s="96"/>
      <c r="Q31" s="79"/>
      <c r="R31" s="79"/>
      <c r="U31" s="155">
        <v>3</v>
      </c>
      <c r="V31" s="155">
        <v>3</v>
      </c>
      <c r="W31" s="155">
        <v>3</v>
      </c>
      <c r="X31" s="155">
        <v>3</v>
      </c>
      <c r="Y31" s="155">
        <v>3</v>
      </c>
      <c r="Z31" s="155">
        <v>3</v>
      </c>
      <c r="AA31" s="155">
        <v>3</v>
      </c>
      <c r="AB31" s="155">
        <v>3</v>
      </c>
      <c r="AC31" s="155">
        <v>3</v>
      </c>
    </row>
    <row r="32" spans="3:29" x14ac:dyDescent="0.35">
      <c r="C32" s="171">
        <v>24</v>
      </c>
      <c r="D32" s="172"/>
      <c r="E32" s="155">
        <v>3</v>
      </c>
      <c r="F32" s="155">
        <v>3</v>
      </c>
      <c r="G32" s="155">
        <v>3</v>
      </c>
      <c r="H32" s="155">
        <v>4</v>
      </c>
      <c r="I32" s="155">
        <v>3</v>
      </c>
      <c r="J32" s="155">
        <v>3</v>
      </c>
      <c r="K32" s="155">
        <v>3</v>
      </c>
      <c r="L32" s="155">
        <v>3</v>
      </c>
      <c r="M32" s="155">
        <v>3</v>
      </c>
      <c r="N32" s="86"/>
      <c r="O32" s="72"/>
      <c r="P32" s="96"/>
      <c r="Q32" s="79"/>
      <c r="R32" s="79"/>
      <c r="U32" s="155">
        <v>3</v>
      </c>
      <c r="V32" s="155">
        <v>3</v>
      </c>
      <c r="W32" s="155">
        <v>3</v>
      </c>
      <c r="X32" s="155">
        <v>3</v>
      </c>
      <c r="Y32" s="155">
        <v>3</v>
      </c>
      <c r="Z32" s="155">
        <v>3</v>
      </c>
      <c r="AA32" s="155">
        <v>3</v>
      </c>
      <c r="AB32" s="155">
        <v>3</v>
      </c>
      <c r="AC32" s="155">
        <v>3</v>
      </c>
    </row>
    <row r="33" spans="3:29" x14ac:dyDescent="0.35">
      <c r="C33" s="171">
        <v>25</v>
      </c>
      <c r="D33" s="172"/>
      <c r="E33" s="155">
        <v>3</v>
      </c>
      <c r="F33" s="155">
        <v>3</v>
      </c>
      <c r="G33" s="155">
        <v>3</v>
      </c>
      <c r="H33" s="155">
        <v>4</v>
      </c>
      <c r="I33" s="155">
        <v>3</v>
      </c>
      <c r="J33" s="155">
        <v>3</v>
      </c>
      <c r="K33" s="155">
        <v>3</v>
      </c>
      <c r="L33" s="155">
        <v>3</v>
      </c>
      <c r="M33" s="155">
        <v>3</v>
      </c>
      <c r="N33" s="86"/>
      <c r="O33" s="72"/>
      <c r="P33" s="96"/>
      <c r="Q33" s="79"/>
      <c r="R33" s="79"/>
      <c r="U33" s="155"/>
      <c r="V33" s="155"/>
      <c r="W33" s="155"/>
      <c r="X33" s="155"/>
      <c r="Y33" s="155"/>
      <c r="Z33" s="155"/>
      <c r="AA33" s="155"/>
      <c r="AB33" s="155"/>
      <c r="AC33" s="155"/>
    </row>
    <row r="34" spans="3:29" x14ac:dyDescent="0.35">
      <c r="C34" s="171">
        <v>26</v>
      </c>
      <c r="D34" s="172"/>
      <c r="E34" s="155">
        <v>3</v>
      </c>
      <c r="F34" s="155">
        <v>3</v>
      </c>
      <c r="G34" s="155">
        <v>3</v>
      </c>
      <c r="H34" s="155">
        <v>4</v>
      </c>
      <c r="I34" s="155">
        <v>3</v>
      </c>
      <c r="J34" s="155">
        <v>3</v>
      </c>
      <c r="K34" s="155">
        <v>3</v>
      </c>
      <c r="L34" s="155">
        <v>3</v>
      </c>
      <c r="M34" s="155">
        <v>3</v>
      </c>
      <c r="N34" s="86"/>
      <c r="O34" s="72"/>
      <c r="P34" s="96"/>
      <c r="Q34" s="79"/>
      <c r="R34" s="79"/>
      <c r="U34" s="155"/>
      <c r="V34" s="155"/>
      <c r="W34" s="155"/>
      <c r="X34" s="155"/>
      <c r="Y34" s="155"/>
      <c r="Z34" s="155"/>
      <c r="AA34" s="155"/>
      <c r="AB34" s="155"/>
      <c r="AC34" s="155"/>
    </row>
    <row r="35" spans="3:29" x14ac:dyDescent="0.35">
      <c r="C35" s="171">
        <v>27</v>
      </c>
      <c r="D35" s="172"/>
      <c r="E35" s="155">
        <v>3</v>
      </c>
      <c r="F35" s="155">
        <v>3</v>
      </c>
      <c r="G35" s="155">
        <v>3</v>
      </c>
      <c r="H35" s="155">
        <v>3</v>
      </c>
      <c r="I35" s="155">
        <v>3</v>
      </c>
      <c r="J35" s="155">
        <v>3</v>
      </c>
      <c r="K35" s="155">
        <v>3</v>
      </c>
      <c r="L35" s="155">
        <v>3</v>
      </c>
      <c r="M35" s="155">
        <v>3</v>
      </c>
      <c r="N35" s="86"/>
      <c r="O35" s="72"/>
      <c r="P35" s="96"/>
      <c r="Q35" s="79"/>
      <c r="R35" s="79"/>
      <c r="U35" s="155"/>
      <c r="V35" s="155"/>
      <c r="W35" s="155"/>
      <c r="X35" s="155"/>
      <c r="Y35" s="155"/>
      <c r="Z35" s="155"/>
      <c r="AA35" s="155"/>
      <c r="AB35" s="155"/>
      <c r="AC35" s="155"/>
    </row>
    <row r="36" spans="3:29" x14ac:dyDescent="0.35">
      <c r="C36" s="171">
        <v>28</v>
      </c>
      <c r="D36" s="172"/>
      <c r="E36" s="155">
        <v>4</v>
      </c>
      <c r="F36" s="155">
        <v>3</v>
      </c>
      <c r="G36" s="155">
        <v>2</v>
      </c>
      <c r="H36" s="155">
        <v>3</v>
      </c>
      <c r="I36" s="155">
        <v>2</v>
      </c>
      <c r="J36" s="155">
        <v>3</v>
      </c>
      <c r="K36" s="155">
        <v>4</v>
      </c>
      <c r="L36" s="155">
        <v>4</v>
      </c>
      <c r="M36" s="155">
        <v>4</v>
      </c>
      <c r="N36" s="86"/>
      <c r="O36" s="72"/>
      <c r="P36" s="96"/>
      <c r="Q36" s="79"/>
      <c r="R36" s="79"/>
      <c r="U36" s="155"/>
      <c r="V36" s="155"/>
      <c r="W36" s="155"/>
      <c r="X36" s="155"/>
      <c r="Y36" s="155"/>
      <c r="Z36" s="155"/>
      <c r="AA36" s="155"/>
      <c r="AB36" s="155"/>
      <c r="AC36" s="155"/>
    </row>
    <row r="37" spans="3:29" x14ac:dyDescent="0.35">
      <c r="C37" s="171">
        <v>29</v>
      </c>
      <c r="D37" s="172"/>
      <c r="E37" s="155">
        <v>4</v>
      </c>
      <c r="F37" s="155">
        <v>3</v>
      </c>
      <c r="G37" s="155">
        <v>3</v>
      </c>
      <c r="H37" s="155">
        <v>4</v>
      </c>
      <c r="I37" s="155">
        <v>4</v>
      </c>
      <c r="J37" s="155">
        <v>3</v>
      </c>
      <c r="K37" s="155">
        <v>3</v>
      </c>
      <c r="L37" s="155">
        <v>3</v>
      </c>
      <c r="M37" s="155">
        <v>2</v>
      </c>
      <c r="N37" s="86"/>
      <c r="O37" s="72"/>
      <c r="P37" s="96"/>
      <c r="Q37" s="79"/>
      <c r="R37" s="79"/>
      <c r="U37" s="155"/>
      <c r="V37" s="155"/>
      <c r="W37" s="155"/>
      <c r="X37" s="155"/>
      <c r="Y37" s="155"/>
      <c r="Z37" s="155"/>
      <c r="AA37" s="155"/>
      <c r="AB37" s="155"/>
      <c r="AC37" s="155"/>
    </row>
    <row r="38" spans="3:29" x14ac:dyDescent="0.35">
      <c r="C38" s="171">
        <v>30</v>
      </c>
      <c r="D38" s="172"/>
      <c r="E38" s="155">
        <v>3</v>
      </c>
      <c r="F38" s="155">
        <v>3</v>
      </c>
      <c r="G38" s="155">
        <v>3</v>
      </c>
      <c r="H38" s="155">
        <v>4</v>
      </c>
      <c r="I38" s="155">
        <v>3</v>
      </c>
      <c r="J38" s="155">
        <v>3</v>
      </c>
      <c r="K38" s="155">
        <v>3</v>
      </c>
      <c r="L38" s="155">
        <v>3</v>
      </c>
      <c r="M38" s="155">
        <v>3</v>
      </c>
      <c r="N38" s="86"/>
      <c r="O38" s="72"/>
      <c r="P38" s="96"/>
      <c r="Q38" s="79"/>
      <c r="R38" s="79"/>
      <c r="U38" s="155"/>
      <c r="V38" s="155"/>
      <c r="W38" s="155"/>
      <c r="X38" s="155"/>
      <c r="Y38" s="155"/>
      <c r="Z38" s="155"/>
      <c r="AA38" s="155"/>
      <c r="AB38" s="155"/>
      <c r="AC38" s="155"/>
    </row>
    <row r="39" spans="3:29" x14ac:dyDescent="0.35">
      <c r="C39" s="171">
        <v>31</v>
      </c>
      <c r="D39" s="172"/>
      <c r="E39" s="155">
        <v>4</v>
      </c>
      <c r="F39" s="155">
        <v>4</v>
      </c>
      <c r="G39" s="155">
        <v>4</v>
      </c>
      <c r="H39" s="155">
        <v>3</v>
      </c>
      <c r="I39" s="155">
        <v>2</v>
      </c>
      <c r="J39" s="155">
        <v>4</v>
      </c>
      <c r="K39" s="155">
        <v>4</v>
      </c>
      <c r="L39" s="155">
        <v>3</v>
      </c>
      <c r="M39" s="155">
        <v>4</v>
      </c>
      <c r="N39" s="86"/>
      <c r="O39" s="72"/>
      <c r="P39" s="96"/>
      <c r="Q39" s="79"/>
      <c r="R39" s="79"/>
    </row>
    <row r="40" spans="3:29" x14ac:dyDescent="0.35">
      <c r="C40" s="171">
        <v>32</v>
      </c>
      <c r="D40" s="172"/>
      <c r="E40" s="155">
        <v>3</v>
      </c>
      <c r="F40" s="155">
        <v>4</v>
      </c>
      <c r="G40" s="155">
        <v>3</v>
      </c>
      <c r="H40" s="155">
        <v>3</v>
      </c>
      <c r="I40" s="155">
        <v>3</v>
      </c>
      <c r="J40" s="155">
        <v>3</v>
      </c>
      <c r="K40" s="155">
        <v>4</v>
      </c>
      <c r="L40" s="155">
        <v>3</v>
      </c>
      <c r="M40" s="155">
        <v>4</v>
      </c>
      <c r="N40" s="86"/>
      <c r="O40" s="72"/>
      <c r="P40" s="96"/>
      <c r="Q40" s="79"/>
      <c r="R40" s="79"/>
    </row>
    <row r="41" spans="3:29" x14ac:dyDescent="0.35">
      <c r="C41" s="171">
        <v>33</v>
      </c>
      <c r="D41" s="172"/>
      <c r="E41" s="155">
        <v>2</v>
      </c>
      <c r="F41" s="155">
        <v>3</v>
      </c>
      <c r="G41" s="155">
        <v>4</v>
      </c>
      <c r="H41" s="155">
        <v>3</v>
      </c>
      <c r="I41" s="155">
        <v>4</v>
      </c>
      <c r="J41" s="155">
        <v>4</v>
      </c>
      <c r="K41" s="155">
        <v>3</v>
      </c>
      <c r="L41" s="155">
        <v>3</v>
      </c>
      <c r="M41" s="155">
        <v>4</v>
      </c>
      <c r="N41" s="86"/>
      <c r="O41" s="72"/>
      <c r="P41" s="96"/>
      <c r="Q41" s="79"/>
      <c r="R41" s="79"/>
    </row>
    <row r="42" spans="3:29" x14ac:dyDescent="0.35">
      <c r="C42" s="171">
        <v>34</v>
      </c>
      <c r="D42" s="172"/>
      <c r="E42" s="155">
        <v>3</v>
      </c>
      <c r="F42" s="155">
        <v>3</v>
      </c>
      <c r="G42" s="155">
        <v>3</v>
      </c>
      <c r="H42" s="155">
        <v>3</v>
      </c>
      <c r="I42" s="155">
        <v>3</v>
      </c>
      <c r="J42" s="155">
        <v>3</v>
      </c>
      <c r="K42" s="155">
        <v>3</v>
      </c>
      <c r="L42" s="155">
        <v>3</v>
      </c>
      <c r="M42" s="155">
        <v>3</v>
      </c>
      <c r="N42" s="86"/>
      <c r="O42" s="72"/>
      <c r="P42" s="96"/>
      <c r="Q42" s="79"/>
      <c r="R42" s="79"/>
    </row>
    <row r="43" spans="3:29" x14ac:dyDescent="0.35">
      <c r="C43" s="171">
        <v>35</v>
      </c>
      <c r="D43" s="172"/>
      <c r="E43" s="155">
        <v>3</v>
      </c>
      <c r="F43" s="155">
        <v>3</v>
      </c>
      <c r="G43" s="155">
        <v>3</v>
      </c>
      <c r="H43" s="155">
        <v>3</v>
      </c>
      <c r="I43" s="155">
        <v>3</v>
      </c>
      <c r="J43" s="155">
        <v>3</v>
      </c>
      <c r="K43" s="155">
        <v>3</v>
      </c>
      <c r="L43" s="155">
        <v>3</v>
      </c>
      <c r="M43" s="155">
        <v>4</v>
      </c>
      <c r="N43" s="86"/>
      <c r="O43" s="72"/>
      <c r="P43" s="96"/>
      <c r="Q43" s="79"/>
      <c r="R43" s="79"/>
    </row>
    <row r="44" spans="3:29" x14ac:dyDescent="0.35">
      <c r="C44" s="171">
        <v>36</v>
      </c>
      <c r="D44" s="172"/>
      <c r="E44" s="155">
        <v>3</v>
      </c>
      <c r="F44" s="155">
        <v>3</v>
      </c>
      <c r="G44" s="155">
        <v>3</v>
      </c>
      <c r="H44" s="155">
        <v>3</v>
      </c>
      <c r="I44" s="155">
        <v>3</v>
      </c>
      <c r="J44" s="155">
        <v>3</v>
      </c>
      <c r="K44" s="155">
        <v>3</v>
      </c>
      <c r="L44" s="155">
        <v>3</v>
      </c>
      <c r="M44" s="155">
        <v>4</v>
      </c>
      <c r="N44" s="86"/>
      <c r="O44" s="72"/>
      <c r="P44" s="96"/>
      <c r="Q44" s="79"/>
      <c r="R44" s="79"/>
    </row>
    <row r="45" spans="3:29" x14ac:dyDescent="0.35">
      <c r="C45" s="171">
        <v>37</v>
      </c>
      <c r="D45" s="172"/>
      <c r="E45" s="155">
        <v>3</v>
      </c>
      <c r="F45" s="155">
        <v>3</v>
      </c>
      <c r="G45" s="155">
        <v>4</v>
      </c>
      <c r="H45" s="155">
        <v>4</v>
      </c>
      <c r="I45" s="155">
        <v>3</v>
      </c>
      <c r="J45" s="155">
        <v>3</v>
      </c>
      <c r="K45" s="155">
        <v>3</v>
      </c>
      <c r="L45" s="155">
        <v>3</v>
      </c>
      <c r="M45" s="155">
        <v>3</v>
      </c>
      <c r="N45" s="86"/>
      <c r="O45" s="72"/>
      <c r="P45" s="96"/>
      <c r="Q45" s="79"/>
      <c r="R45" s="79"/>
    </row>
    <row r="46" spans="3:29" x14ac:dyDescent="0.35">
      <c r="C46" s="171">
        <v>38</v>
      </c>
      <c r="D46" s="172"/>
      <c r="E46" s="155">
        <v>3</v>
      </c>
      <c r="F46" s="155">
        <v>3</v>
      </c>
      <c r="G46" s="155">
        <v>3</v>
      </c>
      <c r="H46" s="155">
        <v>3</v>
      </c>
      <c r="I46" s="155">
        <v>3</v>
      </c>
      <c r="J46" s="155">
        <v>3</v>
      </c>
      <c r="K46" s="155">
        <v>4</v>
      </c>
      <c r="L46" s="155">
        <v>3</v>
      </c>
      <c r="M46" s="155">
        <v>4</v>
      </c>
      <c r="N46" s="86"/>
      <c r="O46" s="72"/>
      <c r="P46" s="96"/>
      <c r="Q46" s="79"/>
      <c r="R46" s="79"/>
    </row>
    <row r="47" spans="3:29" x14ac:dyDescent="0.35">
      <c r="C47" s="171">
        <v>39</v>
      </c>
      <c r="D47" s="172"/>
      <c r="E47" s="155">
        <v>3</v>
      </c>
      <c r="F47" s="155">
        <v>3</v>
      </c>
      <c r="G47" s="155">
        <v>3</v>
      </c>
      <c r="H47" s="155">
        <v>4</v>
      </c>
      <c r="I47" s="155">
        <v>4</v>
      </c>
      <c r="J47" s="155">
        <v>4</v>
      </c>
      <c r="K47" s="155">
        <v>4</v>
      </c>
      <c r="L47" s="155">
        <v>3</v>
      </c>
      <c r="M47" s="155">
        <v>4</v>
      </c>
      <c r="N47" s="86"/>
      <c r="O47" s="72"/>
      <c r="P47" s="96"/>
      <c r="Q47" s="79"/>
      <c r="R47" s="79"/>
    </row>
    <row r="48" spans="3:29" x14ac:dyDescent="0.35">
      <c r="C48" s="171">
        <v>40</v>
      </c>
      <c r="D48" s="172"/>
      <c r="E48" s="155">
        <v>3</v>
      </c>
      <c r="F48" s="155">
        <v>3</v>
      </c>
      <c r="G48" s="155">
        <v>3</v>
      </c>
      <c r="H48" s="155">
        <v>4</v>
      </c>
      <c r="I48" s="155">
        <v>4</v>
      </c>
      <c r="J48" s="155">
        <v>3</v>
      </c>
      <c r="K48" s="155">
        <v>4</v>
      </c>
      <c r="L48" s="155">
        <v>3</v>
      </c>
      <c r="M48" s="155">
        <v>3</v>
      </c>
      <c r="N48" s="86"/>
      <c r="O48" s="72"/>
      <c r="P48" s="96"/>
      <c r="Q48" s="79"/>
      <c r="R48" s="79"/>
    </row>
    <row r="49" spans="3:18" x14ac:dyDescent="0.35">
      <c r="C49" s="171">
        <v>41</v>
      </c>
      <c r="D49" s="172"/>
      <c r="E49" s="155">
        <v>3</v>
      </c>
      <c r="F49" s="155">
        <v>3</v>
      </c>
      <c r="G49" s="155">
        <v>3</v>
      </c>
      <c r="H49" s="155">
        <v>3</v>
      </c>
      <c r="I49" s="155">
        <v>3</v>
      </c>
      <c r="J49" s="155">
        <v>3</v>
      </c>
      <c r="K49" s="155">
        <v>3</v>
      </c>
      <c r="L49" s="155">
        <v>3</v>
      </c>
      <c r="M49" s="155">
        <v>3</v>
      </c>
      <c r="N49" s="86"/>
      <c r="O49" s="72"/>
      <c r="P49" s="96"/>
      <c r="Q49" s="79"/>
      <c r="R49" s="79"/>
    </row>
    <row r="50" spans="3:18" x14ac:dyDescent="0.35">
      <c r="C50" s="171">
        <v>42</v>
      </c>
      <c r="D50" s="172"/>
      <c r="E50" s="156">
        <v>3</v>
      </c>
      <c r="F50" s="156">
        <v>3</v>
      </c>
      <c r="G50" s="156">
        <v>4</v>
      </c>
      <c r="H50" s="156">
        <v>3</v>
      </c>
      <c r="I50" s="156">
        <v>3</v>
      </c>
      <c r="J50" s="156">
        <v>4</v>
      </c>
      <c r="K50" s="156">
        <v>4</v>
      </c>
      <c r="L50" s="156">
        <v>3</v>
      </c>
      <c r="M50" s="156">
        <v>4</v>
      </c>
      <c r="N50" s="86"/>
      <c r="O50" s="72"/>
      <c r="P50" s="96"/>
      <c r="Q50" s="79"/>
      <c r="R50" s="79"/>
    </row>
    <row r="51" spans="3:18" x14ac:dyDescent="0.35">
      <c r="C51" s="171">
        <v>43</v>
      </c>
      <c r="D51" s="172"/>
      <c r="E51" s="155">
        <v>3</v>
      </c>
      <c r="F51" s="155">
        <v>3</v>
      </c>
      <c r="G51" s="155">
        <v>3</v>
      </c>
      <c r="H51" s="155">
        <v>3</v>
      </c>
      <c r="I51" s="155">
        <v>3</v>
      </c>
      <c r="J51" s="155">
        <v>3</v>
      </c>
      <c r="K51" s="155">
        <v>3</v>
      </c>
      <c r="L51" s="155">
        <v>3</v>
      </c>
      <c r="M51" s="155">
        <v>3</v>
      </c>
      <c r="N51" s="86"/>
      <c r="O51" s="72"/>
      <c r="P51" s="96"/>
      <c r="Q51" s="79"/>
      <c r="R51" s="79"/>
    </row>
    <row r="52" spans="3:18" x14ac:dyDescent="0.35">
      <c r="C52" s="171">
        <v>44</v>
      </c>
      <c r="D52" s="172"/>
      <c r="E52" s="156">
        <v>2</v>
      </c>
      <c r="F52" s="156">
        <v>3</v>
      </c>
      <c r="G52" s="156">
        <v>4</v>
      </c>
      <c r="H52" s="156">
        <v>4</v>
      </c>
      <c r="I52" s="156">
        <v>4</v>
      </c>
      <c r="J52" s="156">
        <v>3</v>
      </c>
      <c r="K52" s="156">
        <v>3</v>
      </c>
      <c r="L52" s="156">
        <v>4</v>
      </c>
      <c r="M52" s="156">
        <v>4</v>
      </c>
      <c r="N52" s="86"/>
      <c r="O52" s="72"/>
      <c r="P52" s="96"/>
      <c r="Q52" s="79"/>
      <c r="R52" s="79"/>
    </row>
    <row r="53" spans="3:18" x14ac:dyDescent="0.35">
      <c r="C53" s="171">
        <v>45</v>
      </c>
      <c r="D53" s="172"/>
      <c r="E53" s="155">
        <v>3</v>
      </c>
      <c r="F53" s="155">
        <v>3</v>
      </c>
      <c r="G53" s="155">
        <v>3</v>
      </c>
      <c r="H53" s="155">
        <v>4</v>
      </c>
      <c r="I53" s="155">
        <v>3</v>
      </c>
      <c r="J53" s="155">
        <v>3</v>
      </c>
      <c r="K53" s="155">
        <v>3</v>
      </c>
      <c r="L53" s="155">
        <v>3</v>
      </c>
      <c r="M53" s="155">
        <v>4</v>
      </c>
      <c r="N53" s="86"/>
      <c r="O53" s="72"/>
      <c r="P53" s="96"/>
      <c r="Q53" s="79"/>
      <c r="R53" s="79"/>
    </row>
    <row r="54" spans="3:18" x14ac:dyDescent="0.35">
      <c r="C54" s="171">
        <v>46</v>
      </c>
      <c r="D54" s="172"/>
      <c r="E54" s="155">
        <v>3</v>
      </c>
      <c r="F54" s="155">
        <v>3</v>
      </c>
      <c r="G54" s="155">
        <v>3</v>
      </c>
      <c r="H54" s="155">
        <v>4</v>
      </c>
      <c r="I54" s="155">
        <v>3</v>
      </c>
      <c r="J54" s="155">
        <v>3</v>
      </c>
      <c r="K54" s="155">
        <v>3</v>
      </c>
      <c r="L54" s="155">
        <v>3</v>
      </c>
      <c r="M54" s="155">
        <v>3</v>
      </c>
      <c r="N54" s="86"/>
      <c r="O54" s="72"/>
      <c r="P54" s="96"/>
      <c r="Q54" s="79"/>
      <c r="R54" s="79"/>
    </row>
    <row r="55" spans="3:18" x14ac:dyDescent="0.35">
      <c r="C55" s="171">
        <v>47</v>
      </c>
      <c r="D55" s="172"/>
      <c r="E55" s="155">
        <v>3</v>
      </c>
      <c r="F55" s="155">
        <v>3</v>
      </c>
      <c r="G55" s="155">
        <v>3</v>
      </c>
      <c r="H55" s="155">
        <v>3</v>
      </c>
      <c r="I55" s="155">
        <v>3</v>
      </c>
      <c r="J55" s="155">
        <v>3</v>
      </c>
      <c r="K55" s="155">
        <v>3</v>
      </c>
      <c r="L55" s="155">
        <v>3</v>
      </c>
      <c r="M55" s="155">
        <v>3</v>
      </c>
      <c r="N55" s="86"/>
      <c r="O55" s="72"/>
      <c r="P55" s="96"/>
      <c r="Q55" s="79"/>
      <c r="R55" s="79"/>
    </row>
    <row r="56" spans="3:18" x14ac:dyDescent="0.35">
      <c r="C56" s="171">
        <v>48</v>
      </c>
      <c r="D56" s="172"/>
      <c r="E56" s="155">
        <v>3</v>
      </c>
      <c r="F56" s="155">
        <v>3</v>
      </c>
      <c r="G56" s="155">
        <v>3</v>
      </c>
      <c r="H56" s="155">
        <v>3</v>
      </c>
      <c r="I56" s="155">
        <v>3</v>
      </c>
      <c r="J56" s="155">
        <v>3</v>
      </c>
      <c r="K56" s="155">
        <v>3</v>
      </c>
      <c r="L56" s="155">
        <v>3</v>
      </c>
      <c r="M56" s="155">
        <v>3</v>
      </c>
      <c r="N56" s="86"/>
      <c r="O56" s="72"/>
      <c r="P56" s="96"/>
      <c r="Q56" s="79"/>
      <c r="R56" s="79"/>
    </row>
    <row r="57" spans="3:18" x14ac:dyDescent="0.35">
      <c r="C57" s="171">
        <v>49</v>
      </c>
      <c r="D57" s="172"/>
      <c r="E57" s="155">
        <v>3</v>
      </c>
      <c r="F57" s="155">
        <v>3</v>
      </c>
      <c r="G57" s="155">
        <v>3</v>
      </c>
      <c r="H57" s="155">
        <v>3</v>
      </c>
      <c r="I57" s="155">
        <v>3</v>
      </c>
      <c r="J57" s="155">
        <v>3</v>
      </c>
      <c r="K57" s="155">
        <v>3</v>
      </c>
      <c r="L57" s="155">
        <v>3</v>
      </c>
      <c r="M57" s="155">
        <v>3</v>
      </c>
      <c r="N57" s="86"/>
      <c r="O57" s="72"/>
      <c r="P57" s="96"/>
      <c r="Q57" s="79"/>
      <c r="R57" s="79"/>
    </row>
    <row r="58" spans="3:18" x14ac:dyDescent="0.35">
      <c r="C58" s="171">
        <v>50</v>
      </c>
      <c r="D58" s="172"/>
      <c r="E58" s="155">
        <v>4</v>
      </c>
      <c r="F58" s="155">
        <v>3</v>
      </c>
      <c r="G58" s="155">
        <v>4</v>
      </c>
      <c r="H58" s="155">
        <v>3</v>
      </c>
      <c r="I58" s="155">
        <v>3</v>
      </c>
      <c r="J58" s="155">
        <v>4</v>
      </c>
      <c r="K58" s="155">
        <v>4</v>
      </c>
      <c r="L58" s="155">
        <v>4</v>
      </c>
      <c r="M58" s="155">
        <v>4</v>
      </c>
      <c r="N58" s="86"/>
      <c r="O58" s="72"/>
      <c r="P58" s="96"/>
      <c r="Q58" s="79"/>
      <c r="R58" s="79"/>
    </row>
    <row r="59" spans="3:18" x14ac:dyDescent="0.35">
      <c r="C59" s="171">
        <v>51</v>
      </c>
      <c r="D59" s="172"/>
      <c r="E59" s="155">
        <v>2</v>
      </c>
      <c r="F59" s="155">
        <v>3</v>
      </c>
      <c r="G59" s="155">
        <v>4</v>
      </c>
      <c r="H59" s="155">
        <v>3</v>
      </c>
      <c r="I59" s="155">
        <v>3</v>
      </c>
      <c r="J59" s="155">
        <v>3</v>
      </c>
      <c r="K59" s="155">
        <v>3</v>
      </c>
      <c r="L59" s="155">
        <v>3</v>
      </c>
      <c r="M59" s="155">
        <v>4</v>
      </c>
      <c r="N59" s="86"/>
      <c r="O59" s="72"/>
      <c r="P59" s="96"/>
      <c r="Q59" s="79"/>
      <c r="R59" s="79"/>
    </row>
    <row r="60" spans="3:18" x14ac:dyDescent="0.35">
      <c r="C60" s="171">
        <v>52</v>
      </c>
      <c r="D60" s="172"/>
      <c r="E60" s="155">
        <v>3</v>
      </c>
      <c r="F60" s="155">
        <v>3</v>
      </c>
      <c r="G60" s="155">
        <v>3</v>
      </c>
      <c r="H60" s="155">
        <v>3</v>
      </c>
      <c r="I60" s="155">
        <v>3</v>
      </c>
      <c r="J60" s="155">
        <v>3</v>
      </c>
      <c r="K60" s="155">
        <v>3</v>
      </c>
      <c r="L60" s="155">
        <v>3</v>
      </c>
      <c r="M60" s="155">
        <v>3</v>
      </c>
      <c r="N60" s="86"/>
      <c r="O60" s="72"/>
      <c r="P60" s="96"/>
      <c r="Q60" s="79"/>
      <c r="R60" s="79"/>
    </row>
    <row r="61" spans="3:18" x14ac:dyDescent="0.35">
      <c r="C61" s="171">
        <v>53</v>
      </c>
      <c r="D61" s="172"/>
      <c r="E61" s="155">
        <v>3</v>
      </c>
      <c r="F61" s="155">
        <v>3</v>
      </c>
      <c r="G61" s="155">
        <v>3</v>
      </c>
      <c r="H61" s="155">
        <v>3</v>
      </c>
      <c r="I61" s="155">
        <v>3</v>
      </c>
      <c r="J61" s="155">
        <v>3</v>
      </c>
      <c r="K61" s="155">
        <v>3</v>
      </c>
      <c r="L61" s="155">
        <v>3</v>
      </c>
      <c r="M61" s="155">
        <v>3</v>
      </c>
      <c r="N61" s="86"/>
      <c r="O61" s="72"/>
      <c r="P61" s="96"/>
      <c r="Q61" s="79"/>
      <c r="R61" s="79"/>
    </row>
    <row r="62" spans="3:18" x14ac:dyDescent="0.35">
      <c r="C62" s="171">
        <v>54</v>
      </c>
      <c r="D62" s="172"/>
      <c r="E62" s="155">
        <v>3</v>
      </c>
      <c r="F62" s="155">
        <v>4</v>
      </c>
      <c r="G62" s="155">
        <v>3</v>
      </c>
      <c r="H62" s="155">
        <v>4</v>
      </c>
      <c r="I62" s="155">
        <v>3</v>
      </c>
      <c r="J62" s="155">
        <v>3</v>
      </c>
      <c r="K62" s="155">
        <v>4</v>
      </c>
      <c r="L62" s="155">
        <v>4</v>
      </c>
      <c r="M62" s="155">
        <v>4</v>
      </c>
      <c r="N62" s="86"/>
      <c r="O62" s="72"/>
      <c r="P62" s="96"/>
      <c r="Q62" s="79"/>
      <c r="R62" s="79"/>
    </row>
    <row r="63" spans="3:18" x14ac:dyDescent="0.35">
      <c r="C63" s="171">
        <v>55</v>
      </c>
      <c r="D63" s="172"/>
      <c r="E63" s="155">
        <v>4</v>
      </c>
      <c r="F63" s="155">
        <v>3</v>
      </c>
      <c r="G63" s="155">
        <v>4</v>
      </c>
      <c r="H63" s="155">
        <v>3</v>
      </c>
      <c r="I63" s="155">
        <v>4</v>
      </c>
      <c r="J63" s="155">
        <v>4</v>
      </c>
      <c r="K63" s="155">
        <v>3</v>
      </c>
      <c r="L63" s="155">
        <v>4</v>
      </c>
      <c r="M63" s="155">
        <v>3</v>
      </c>
      <c r="N63" s="86"/>
      <c r="O63" s="72"/>
      <c r="P63" s="96"/>
      <c r="Q63" s="79"/>
      <c r="R63" s="79"/>
    </row>
    <row r="64" spans="3:18" x14ac:dyDescent="0.35">
      <c r="C64" s="171">
        <v>56</v>
      </c>
      <c r="D64" s="172"/>
      <c r="E64" s="155">
        <v>3</v>
      </c>
      <c r="F64" s="155">
        <v>3</v>
      </c>
      <c r="G64" s="155">
        <v>3</v>
      </c>
      <c r="H64" s="155">
        <v>3</v>
      </c>
      <c r="I64" s="155">
        <v>3</v>
      </c>
      <c r="J64" s="155">
        <v>3</v>
      </c>
      <c r="K64" s="155">
        <v>3</v>
      </c>
      <c r="L64" s="155">
        <v>3</v>
      </c>
      <c r="M64" s="155">
        <v>3</v>
      </c>
      <c r="N64" s="86"/>
      <c r="O64" s="72"/>
      <c r="P64" s="96"/>
      <c r="Q64" s="79"/>
      <c r="R64" s="79"/>
    </row>
    <row r="65" spans="3:18" x14ac:dyDescent="0.35">
      <c r="C65" s="171">
        <v>57</v>
      </c>
      <c r="D65" s="172"/>
      <c r="E65" s="155">
        <v>2</v>
      </c>
      <c r="F65" s="155">
        <v>3</v>
      </c>
      <c r="G65" s="155">
        <v>4</v>
      </c>
      <c r="H65" s="155">
        <v>3</v>
      </c>
      <c r="I65" s="155">
        <v>3</v>
      </c>
      <c r="J65" s="155">
        <v>3</v>
      </c>
      <c r="K65" s="155">
        <v>3</v>
      </c>
      <c r="L65" s="155">
        <v>3</v>
      </c>
      <c r="M65" s="155">
        <v>4</v>
      </c>
      <c r="N65" s="86"/>
      <c r="O65" s="72"/>
      <c r="P65" s="96"/>
      <c r="Q65" s="79"/>
      <c r="R65" s="79"/>
    </row>
    <row r="66" spans="3:18" x14ac:dyDescent="0.35">
      <c r="C66" s="171">
        <v>58</v>
      </c>
      <c r="D66" s="172"/>
      <c r="E66" s="155">
        <v>3</v>
      </c>
      <c r="F66" s="155">
        <v>4</v>
      </c>
      <c r="G66" s="155">
        <v>3</v>
      </c>
      <c r="H66" s="155">
        <v>4</v>
      </c>
      <c r="I66" s="155">
        <v>4</v>
      </c>
      <c r="J66" s="155">
        <v>4</v>
      </c>
      <c r="K66" s="155">
        <v>4</v>
      </c>
      <c r="L66" s="155">
        <v>3</v>
      </c>
      <c r="M66" s="155">
        <v>4</v>
      </c>
      <c r="N66" s="86"/>
      <c r="O66" s="72"/>
      <c r="P66" s="96"/>
      <c r="Q66" s="79"/>
      <c r="R66" s="79"/>
    </row>
    <row r="67" spans="3:18" x14ac:dyDescent="0.35">
      <c r="C67" s="171">
        <v>59</v>
      </c>
      <c r="D67" s="172"/>
      <c r="E67" s="155">
        <v>3</v>
      </c>
      <c r="F67" s="155">
        <v>3</v>
      </c>
      <c r="G67" s="155">
        <v>3</v>
      </c>
      <c r="H67" s="155">
        <v>4</v>
      </c>
      <c r="I67" s="155">
        <v>4</v>
      </c>
      <c r="J67" s="155">
        <v>3</v>
      </c>
      <c r="K67" s="155">
        <v>4</v>
      </c>
      <c r="L67" s="155">
        <v>3</v>
      </c>
      <c r="M67" s="155">
        <v>3</v>
      </c>
      <c r="N67" s="86"/>
      <c r="O67" s="72"/>
      <c r="P67" s="96"/>
      <c r="Q67" s="79"/>
      <c r="R67" s="79"/>
    </row>
    <row r="68" spans="3:18" x14ac:dyDescent="0.35">
      <c r="C68" s="171">
        <v>60</v>
      </c>
      <c r="D68" s="172"/>
      <c r="E68" s="155">
        <v>3</v>
      </c>
      <c r="F68" s="155">
        <v>3</v>
      </c>
      <c r="G68" s="155">
        <v>3</v>
      </c>
      <c r="H68" s="155">
        <v>4</v>
      </c>
      <c r="I68" s="155">
        <v>3</v>
      </c>
      <c r="J68" s="155">
        <v>3</v>
      </c>
      <c r="K68" s="155">
        <v>3</v>
      </c>
      <c r="L68" s="155">
        <v>3</v>
      </c>
      <c r="M68" s="155">
        <v>3</v>
      </c>
      <c r="N68" s="86"/>
      <c r="O68" s="72"/>
      <c r="P68" s="96"/>
      <c r="Q68" s="79"/>
      <c r="R68" s="79"/>
    </row>
    <row r="69" spans="3:18" x14ac:dyDescent="0.35">
      <c r="C69" s="171">
        <v>61</v>
      </c>
      <c r="D69" s="172"/>
      <c r="E69" s="156">
        <v>3</v>
      </c>
      <c r="F69" s="156">
        <v>3</v>
      </c>
      <c r="G69" s="156">
        <v>4</v>
      </c>
      <c r="H69" s="156">
        <v>3</v>
      </c>
      <c r="I69" s="156">
        <v>3</v>
      </c>
      <c r="J69" s="156">
        <v>4</v>
      </c>
      <c r="K69" s="156">
        <v>4</v>
      </c>
      <c r="L69" s="156">
        <v>4</v>
      </c>
      <c r="M69" s="156">
        <v>4</v>
      </c>
      <c r="N69" s="86"/>
      <c r="O69" s="72"/>
      <c r="P69" s="96"/>
      <c r="Q69" s="79"/>
      <c r="R69" s="79"/>
    </row>
    <row r="70" spans="3:18" x14ac:dyDescent="0.35">
      <c r="C70" s="171">
        <v>62</v>
      </c>
      <c r="D70" s="172"/>
      <c r="E70" s="155">
        <v>3</v>
      </c>
      <c r="F70" s="155">
        <v>3</v>
      </c>
      <c r="G70" s="155">
        <v>3</v>
      </c>
      <c r="H70" s="155">
        <v>4</v>
      </c>
      <c r="I70" s="155">
        <v>3</v>
      </c>
      <c r="J70" s="155">
        <v>3</v>
      </c>
      <c r="K70" s="155">
        <v>3</v>
      </c>
      <c r="L70" s="155">
        <v>3</v>
      </c>
      <c r="M70" s="155">
        <v>3</v>
      </c>
      <c r="N70" s="86"/>
      <c r="O70" s="72"/>
      <c r="P70" s="96"/>
      <c r="Q70" s="79"/>
      <c r="R70" s="79"/>
    </row>
    <row r="71" spans="3:18" x14ac:dyDescent="0.35">
      <c r="C71" s="171">
        <v>63</v>
      </c>
      <c r="D71" s="172"/>
      <c r="E71" s="156">
        <v>4</v>
      </c>
      <c r="F71" s="156">
        <v>4</v>
      </c>
      <c r="G71" s="156">
        <v>4</v>
      </c>
      <c r="H71" s="156">
        <v>3</v>
      </c>
      <c r="I71" s="156">
        <v>4</v>
      </c>
      <c r="J71" s="156">
        <v>3</v>
      </c>
      <c r="K71" s="156">
        <v>3</v>
      </c>
      <c r="L71" s="156">
        <v>4</v>
      </c>
      <c r="M71" s="156">
        <v>3</v>
      </c>
      <c r="N71" s="86"/>
      <c r="O71" s="72"/>
      <c r="P71" s="96"/>
      <c r="Q71" s="79"/>
      <c r="R71" s="79"/>
    </row>
    <row r="72" spans="3:18" x14ac:dyDescent="0.35">
      <c r="C72" s="171">
        <v>64</v>
      </c>
      <c r="D72" s="172"/>
      <c r="E72" s="155">
        <v>3</v>
      </c>
      <c r="F72" s="155">
        <v>3</v>
      </c>
      <c r="G72" s="155">
        <v>3</v>
      </c>
      <c r="H72" s="155">
        <v>4</v>
      </c>
      <c r="I72" s="155">
        <v>3</v>
      </c>
      <c r="J72" s="155">
        <v>3</v>
      </c>
      <c r="K72" s="155">
        <v>3</v>
      </c>
      <c r="L72" s="155">
        <v>3</v>
      </c>
      <c r="M72" s="155">
        <v>3</v>
      </c>
      <c r="N72" s="86"/>
      <c r="O72" s="72"/>
      <c r="P72" s="96"/>
      <c r="Q72" s="79"/>
      <c r="R72" s="79"/>
    </row>
    <row r="73" spans="3:18" x14ac:dyDescent="0.35">
      <c r="C73" s="171">
        <v>65</v>
      </c>
      <c r="D73" s="172"/>
      <c r="E73" s="155">
        <v>3</v>
      </c>
      <c r="F73" s="155">
        <v>3</v>
      </c>
      <c r="G73" s="155">
        <v>3</v>
      </c>
      <c r="H73" s="155">
        <v>4</v>
      </c>
      <c r="I73" s="155">
        <v>3</v>
      </c>
      <c r="J73" s="155">
        <v>3</v>
      </c>
      <c r="K73" s="155">
        <v>3</v>
      </c>
      <c r="L73" s="155">
        <v>3</v>
      </c>
      <c r="M73" s="155">
        <v>3</v>
      </c>
      <c r="N73" s="86"/>
      <c r="O73" s="72"/>
      <c r="P73" s="96"/>
      <c r="Q73" s="79"/>
      <c r="R73" s="79"/>
    </row>
    <row r="74" spans="3:18" x14ac:dyDescent="0.35">
      <c r="C74" s="171">
        <v>66</v>
      </c>
      <c r="D74" s="172"/>
      <c r="E74" s="155">
        <v>3</v>
      </c>
      <c r="F74" s="155">
        <v>3</v>
      </c>
      <c r="G74" s="155">
        <v>3</v>
      </c>
      <c r="H74" s="155">
        <v>4</v>
      </c>
      <c r="I74" s="155">
        <v>3</v>
      </c>
      <c r="J74" s="155">
        <v>3</v>
      </c>
      <c r="K74" s="155">
        <v>3</v>
      </c>
      <c r="L74" s="155">
        <v>3</v>
      </c>
      <c r="M74" s="155">
        <v>3</v>
      </c>
      <c r="N74" s="86"/>
      <c r="O74" s="72"/>
      <c r="P74" s="96"/>
      <c r="Q74" s="79"/>
      <c r="R74" s="79"/>
    </row>
    <row r="75" spans="3:18" x14ac:dyDescent="0.35">
      <c r="C75" s="171">
        <v>67</v>
      </c>
      <c r="D75" s="172"/>
      <c r="E75" s="155">
        <v>3</v>
      </c>
      <c r="F75" s="155">
        <v>3</v>
      </c>
      <c r="G75" s="155">
        <v>3</v>
      </c>
      <c r="H75" s="155">
        <v>3</v>
      </c>
      <c r="I75" s="155">
        <v>3</v>
      </c>
      <c r="J75" s="155">
        <v>3</v>
      </c>
      <c r="K75" s="155">
        <v>3</v>
      </c>
      <c r="L75" s="155">
        <v>3</v>
      </c>
      <c r="M75" s="155">
        <v>3</v>
      </c>
      <c r="N75" s="86"/>
      <c r="O75" s="72"/>
      <c r="P75" s="96"/>
      <c r="Q75" s="79"/>
      <c r="R75" s="79"/>
    </row>
    <row r="76" spans="3:18" x14ac:dyDescent="0.35">
      <c r="C76" s="171">
        <v>68</v>
      </c>
      <c r="D76" s="172"/>
      <c r="E76" s="155">
        <v>3</v>
      </c>
      <c r="F76" s="155">
        <v>3</v>
      </c>
      <c r="G76" s="155">
        <v>3</v>
      </c>
      <c r="H76" s="155">
        <v>3</v>
      </c>
      <c r="I76" s="155">
        <v>3</v>
      </c>
      <c r="J76" s="155">
        <v>3</v>
      </c>
      <c r="K76" s="155">
        <v>3</v>
      </c>
      <c r="L76" s="155">
        <v>3</v>
      </c>
      <c r="M76" s="155">
        <v>3</v>
      </c>
      <c r="N76" s="86"/>
      <c r="O76" s="72"/>
      <c r="P76" s="96"/>
      <c r="Q76" s="79"/>
      <c r="R76" s="79"/>
    </row>
    <row r="77" spans="3:18" x14ac:dyDescent="0.35">
      <c r="C77" s="171">
        <v>69</v>
      </c>
      <c r="D77" s="172"/>
      <c r="E77" s="155">
        <v>4</v>
      </c>
      <c r="F77" s="155">
        <v>3</v>
      </c>
      <c r="G77" s="155">
        <v>4</v>
      </c>
      <c r="H77" s="155">
        <v>4</v>
      </c>
      <c r="I77" s="155">
        <v>3</v>
      </c>
      <c r="J77" s="155">
        <v>4</v>
      </c>
      <c r="K77" s="155">
        <v>3</v>
      </c>
      <c r="L77" s="155">
        <v>4</v>
      </c>
      <c r="M77" s="155">
        <v>4</v>
      </c>
      <c r="N77" s="86"/>
      <c r="O77" s="72"/>
      <c r="P77" s="96"/>
      <c r="Q77" s="79"/>
      <c r="R77" s="79"/>
    </row>
    <row r="78" spans="3:18" x14ac:dyDescent="0.35">
      <c r="C78" s="171">
        <v>70</v>
      </c>
      <c r="D78" s="172"/>
      <c r="E78" s="155">
        <v>4</v>
      </c>
      <c r="F78" s="155">
        <v>3</v>
      </c>
      <c r="G78" s="155">
        <v>4</v>
      </c>
      <c r="H78" s="155">
        <v>4</v>
      </c>
      <c r="I78" s="155">
        <v>3</v>
      </c>
      <c r="J78" s="155">
        <v>3</v>
      </c>
      <c r="K78" s="155">
        <v>3</v>
      </c>
      <c r="L78" s="155">
        <v>3</v>
      </c>
      <c r="M78" s="155">
        <v>3</v>
      </c>
      <c r="N78" s="86"/>
      <c r="O78" s="72"/>
      <c r="P78" s="96"/>
      <c r="Q78" s="79"/>
      <c r="R78" s="79"/>
    </row>
    <row r="79" spans="3:18" x14ac:dyDescent="0.35">
      <c r="C79" s="171">
        <v>71</v>
      </c>
      <c r="D79" s="172"/>
      <c r="E79" s="155">
        <v>3</v>
      </c>
      <c r="F79" s="155">
        <v>3</v>
      </c>
      <c r="G79" s="155">
        <v>3</v>
      </c>
      <c r="H79" s="155">
        <v>4</v>
      </c>
      <c r="I79" s="155">
        <v>3</v>
      </c>
      <c r="J79" s="155">
        <v>3</v>
      </c>
      <c r="K79" s="155">
        <v>3</v>
      </c>
      <c r="L79" s="155">
        <v>3</v>
      </c>
      <c r="M79" s="155">
        <v>3</v>
      </c>
      <c r="N79" s="86"/>
      <c r="O79" s="72"/>
      <c r="P79" s="96"/>
      <c r="Q79" s="79"/>
      <c r="R79" s="79"/>
    </row>
    <row r="80" spans="3:18" x14ac:dyDescent="0.35">
      <c r="C80" s="171">
        <v>72</v>
      </c>
      <c r="D80" s="172"/>
      <c r="E80" s="155">
        <v>3</v>
      </c>
      <c r="F80" s="155">
        <v>3</v>
      </c>
      <c r="G80" s="155">
        <v>3</v>
      </c>
      <c r="H80" s="155">
        <v>3</v>
      </c>
      <c r="I80" s="155">
        <v>3</v>
      </c>
      <c r="J80" s="155">
        <v>3</v>
      </c>
      <c r="K80" s="155">
        <v>3</v>
      </c>
      <c r="L80" s="155">
        <v>3</v>
      </c>
      <c r="M80" s="155">
        <v>3</v>
      </c>
      <c r="N80" s="86"/>
      <c r="O80" s="72"/>
      <c r="P80" s="96"/>
      <c r="Q80" s="79"/>
      <c r="R80" s="79"/>
    </row>
    <row r="81" spans="3:18" x14ac:dyDescent="0.35">
      <c r="C81" s="171">
        <v>73</v>
      </c>
      <c r="D81" s="172"/>
      <c r="E81" s="155">
        <v>3</v>
      </c>
      <c r="F81" s="155">
        <v>4</v>
      </c>
      <c r="G81" s="155">
        <v>3</v>
      </c>
      <c r="H81" s="155">
        <v>4</v>
      </c>
      <c r="I81" s="155">
        <v>3</v>
      </c>
      <c r="J81" s="155">
        <v>3</v>
      </c>
      <c r="K81" s="155">
        <v>4</v>
      </c>
      <c r="L81" s="155">
        <v>4</v>
      </c>
      <c r="M81" s="155">
        <v>3</v>
      </c>
      <c r="N81" s="86"/>
      <c r="O81" s="72"/>
      <c r="P81" s="96"/>
      <c r="Q81" s="79"/>
      <c r="R81" s="79"/>
    </row>
    <row r="82" spans="3:18" x14ac:dyDescent="0.35">
      <c r="C82" s="171">
        <v>74</v>
      </c>
      <c r="D82" s="172"/>
      <c r="E82" s="155">
        <v>4</v>
      </c>
      <c r="F82" s="155">
        <v>3</v>
      </c>
      <c r="G82" s="155">
        <v>4</v>
      </c>
      <c r="H82" s="155">
        <v>4</v>
      </c>
      <c r="I82" s="155">
        <v>3</v>
      </c>
      <c r="J82" s="155">
        <v>4</v>
      </c>
      <c r="K82" s="155">
        <v>3</v>
      </c>
      <c r="L82" s="155">
        <v>4</v>
      </c>
      <c r="M82" s="155">
        <v>3</v>
      </c>
      <c r="N82" s="86"/>
      <c r="O82" s="72"/>
      <c r="P82" s="96"/>
      <c r="Q82" s="79"/>
      <c r="R82" s="79"/>
    </row>
    <row r="83" spans="3:18" x14ac:dyDescent="0.35">
      <c r="C83" s="171">
        <v>75</v>
      </c>
      <c r="D83" s="172"/>
      <c r="E83" s="155">
        <v>3</v>
      </c>
      <c r="F83" s="155">
        <v>3</v>
      </c>
      <c r="G83" s="155">
        <v>3</v>
      </c>
      <c r="H83" s="155">
        <v>4</v>
      </c>
      <c r="I83" s="155">
        <v>3</v>
      </c>
      <c r="J83" s="155">
        <v>3</v>
      </c>
      <c r="K83" s="155">
        <v>3</v>
      </c>
      <c r="L83" s="155">
        <v>3</v>
      </c>
      <c r="M83" s="155">
        <v>3</v>
      </c>
      <c r="N83" s="86"/>
      <c r="O83" s="72"/>
      <c r="P83" s="96"/>
      <c r="Q83" s="79"/>
      <c r="R83" s="79"/>
    </row>
    <row r="84" spans="3:18" x14ac:dyDescent="0.35">
      <c r="C84" s="171">
        <v>76</v>
      </c>
      <c r="D84" s="172"/>
      <c r="E84" s="155">
        <v>3</v>
      </c>
      <c r="F84" s="155">
        <v>3</v>
      </c>
      <c r="G84" s="155">
        <v>4</v>
      </c>
      <c r="H84" s="155">
        <v>4</v>
      </c>
      <c r="I84" s="155">
        <v>3</v>
      </c>
      <c r="J84" s="155">
        <v>4</v>
      </c>
      <c r="K84" s="155">
        <v>3</v>
      </c>
      <c r="L84" s="155">
        <v>3</v>
      </c>
      <c r="M84" s="155">
        <v>3</v>
      </c>
      <c r="N84" s="86"/>
      <c r="O84" s="72"/>
      <c r="P84" s="96"/>
      <c r="Q84" s="79"/>
      <c r="R84" s="79"/>
    </row>
    <row r="85" spans="3:18" x14ac:dyDescent="0.35">
      <c r="C85" s="171">
        <v>77</v>
      </c>
      <c r="D85" s="172"/>
      <c r="E85" s="155">
        <v>3</v>
      </c>
      <c r="F85" s="155">
        <v>3</v>
      </c>
      <c r="G85" s="155">
        <v>4</v>
      </c>
      <c r="H85" s="155">
        <v>3</v>
      </c>
      <c r="I85" s="155">
        <v>3</v>
      </c>
      <c r="J85" s="155">
        <v>4</v>
      </c>
      <c r="K85" s="155">
        <v>3</v>
      </c>
      <c r="L85" s="155">
        <v>4</v>
      </c>
      <c r="M85" s="155">
        <v>4</v>
      </c>
      <c r="N85" s="86"/>
      <c r="O85" s="72"/>
      <c r="P85" s="96"/>
      <c r="Q85" s="79"/>
      <c r="R85" s="79"/>
    </row>
    <row r="86" spans="3:18" x14ac:dyDescent="0.35">
      <c r="C86" s="171">
        <v>78</v>
      </c>
      <c r="D86" s="172"/>
      <c r="E86" s="155">
        <v>3</v>
      </c>
      <c r="F86" s="155">
        <v>3</v>
      </c>
      <c r="G86" s="155">
        <v>4</v>
      </c>
      <c r="H86" s="155">
        <v>3</v>
      </c>
      <c r="I86" s="155">
        <v>3</v>
      </c>
      <c r="J86" s="155">
        <v>4</v>
      </c>
      <c r="K86" s="155">
        <v>3</v>
      </c>
      <c r="L86" s="155">
        <v>3</v>
      </c>
      <c r="M86" s="155">
        <v>3</v>
      </c>
      <c r="N86" s="86"/>
      <c r="O86" s="72"/>
      <c r="P86" s="96"/>
      <c r="Q86" s="79"/>
      <c r="R86" s="79"/>
    </row>
    <row r="87" spans="3:18" x14ac:dyDescent="0.35">
      <c r="C87" s="171">
        <v>79</v>
      </c>
      <c r="D87" s="172"/>
      <c r="E87" s="155">
        <v>3</v>
      </c>
      <c r="F87" s="155">
        <v>3</v>
      </c>
      <c r="G87" s="155">
        <v>3</v>
      </c>
      <c r="H87" s="155">
        <v>3</v>
      </c>
      <c r="I87" s="155">
        <v>3</v>
      </c>
      <c r="J87" s="155">
        <v>3</v>
      </c>
      <c r="K87" s="155">
        <v>3</v>
      </c>
      <c r="L87" s="155">
        <v>4</v>
      </c>
      <c r="M87" s="155">
        <v>4</v>
      </c>
      <c r="N87" s="86"/>
      <c r="O87" s="72"/>
      <c r="P87" s="96"/>
      <c r="Q87" s="79"/>
      <c r="R87" s="79"/>
    </row>
    <row r="88" spans="3:18" x14ac:dyDescent="0.35">
      <c r="C88" s="171">
        <v>80</v>
      </c>
      <c r="D88" s="172"/>
      <c r="E88" s="155">
        <v>3</v>
      </c>
      <c r="F88" s="155">
        <v>3</v>
      </c>
      <c r="G88" s="155">
        <v>3</v>
      </c>
      <c r="H88" s="155">
        <v>3</v>
      </c>
      <c r="I88" s="155">
        <v>3</v>
      </c>
      <c r="J88" s="155">
        <v>3</v>
      </c>
      <c r="K88" s="155">
        <v>3</v>
      </c>
      <c r="L88" s="155">
        <v>3</v>
      </c>
      <c r="M88" s="155">
        <v>3</v>
      </c>
      <c r="N88" s="86"/>
      <c r="O88" s="72"/>
      <c r="P88" s="96"/>
      <c r="Q88" s="79"/>
      <c r="R88" s="79"/>
    </row>
    <row r="89" spans="3:18" x14ac:dyDescent="0.35">
      <c r="C89" s="171">
        <v>81</v>
      </c>
      <c r="D89" s="172"/>
      <c r="E89" s="156">
        <v>3</v>
      </c>
      <c r="F89" s="156">
        <v>3</v>
      </c>
      <c r="G89" s="156">
        <v>4</v>
      </c>
      <c r="H89" s="156">
        <v>3</v>
      </c>
      <c r="I89" s="156">
        <v>3</v>
      </c>
      <c r="J89" s="156">
        <v>4</v>
      </c>
      <c r="K89" s="156">
        <v>4</v>
      </c>
      <c r="L89" s="156">
        <v>4</v>
      </c>
      <c r="M89" s="156">
        <v>4</v>
      </c>
      <c r="N89" s="86"/>
      <c r="O89" s="72"/>
      <c r="P89" s="96"/>
      <c r="Q89" s="79"/>
      <c r="R89" s="79"/>
    </row>
    <row r="90" spans="3:18" x14ac:dyDescent="0.35">
      <c r="C90" s="171">
        <v>82</v>
      </c>
      <c r="D90" s="172"/>
      <c r="E90" s="155">
        <v>3</v>
      </c>
      <c r="F90" s="155">
        <v>3</v>
      </c>
      <c r="G90" s="155">
        <v>3</v>
      </c>
      <c r="H90" s="155">
        <v>3</v>
      </c>
      <c r="I90" s="155">
        <v>3</v>
      </c>
      <c r="J90" s="155">
        <v>3</v>
      </c>
      <c r="K90" s="155">
        <v>3</v>
      </c>
      <c r="L90" s="155">
        <v>3</v>
      </c>
      <c r="M90" s="155">
        <v>3</v>
      </c>
      <c r="N90" s="86"/>
      <c r="O90" s="72"/>
      <c r="P90" s="96"/>
      <c r="Q90" s="79"/>
      <c r="R90" s="79"/>
    </row>
    <row r="91" spans="3:18" x14ac:dyDescent="0.35">
      <c r="C91" s="171">
        <v>83</v>
      </c>
      <c r="D91" s="172"/>
      <c r="E91" s="156">
        <v>3</v>
      </c>
      <c r="F91" s="156">
        <v>4</v>
      </c>
      <c r="G91" s="156">
        <v>3</v>
      </c>
      <c r="H91" s="156">
        <v>3</v>
      </c>
      <c r="I91" s="156">
        <v>3</v>
      </c>
      <c r="J91" s="156">
        <v>3</v>
      </c>
      <c r="K91" s="156">
        <v>3</v>
      </c>
      <c r="L91" s="156">
        <v>4</v>
      </c>
      <c r="M91" s="156">
        <v>4</v>
      </c>
      <c r="N91" s="86"/>
      <c r="O91" s="72"/>
      <c r="P91" s="96"/>
      <c r="Q91" s="79"/>
      <c r="R91" s="79"/>
    </row>
    <row r="92" spans="3:18" x14ac:dyDescent="0.35">
      <c r="C92" s="171">
        <v>84</v>
      </c>
      <c r="D92" s="172"/>
      <c r="E92" s="155">
        <v>3</v>
      </c>
      <c r="F92" s="155">
        <v>3</v>
      </c>
      <c r="G92" s="155">
        <v>3</v>
      </c>
      <c r="H92" s="155">
        <v>4</v>
      </c>
      <c r="I92" s="155">
        <v>3</v>
      </c>
      <c r="J92" s="155">
        <v>3</v>
      </c>
      <c r="K92" s="155">
        <v>3</v>
      </c>
      <c r="L92" s="155">
        <v>3</v>
      </c>
      <c r="M92" s="155">
        <v>4</v>
      </c>
      <c r="N92" s="86"/>
      <c r="O92" s="72"/>
      <c r="P92" s="96"/>
      <c r="Q92" s="79"/>
      <c r="R92" s="79"/>
    </row>
    <row r="93" spans="3:18" x14ac:dyDescent="0.35">
      <c r="C93" s="171">
        <v>85</v>
      </c>
      <c r="D93" s="172"/>
      <c r="E93" s="155">
        <v>3</v>
      </c>
      <c r="F93" s="155">
        <v>3</v>
      </c>
      <c r="G93" s="155">
        <v>3</v>
      </c>
      <c r="H93" s="155">
        <v>4</v>
      </c>
      <c r="I93" s="155">
        <v>3</v>
      </c>
      <c r="J93" s="155">
        <v>3</v>
      </c>
      <c r="K93" s="155">
        <v>3</v>
      </c>
      <c r="L93" s="155">
        <v>3</v>
      </c>
      <c r="M93" s="155">
        <v>3</v>
      </c>
      <c r="N93" s="86"/>
      <c r="O93" s="72"/>
      <c r="P93" s="96"/>
      <c r="Q93" s="79"/>
      <c r="R93" s="79"/>
    </row>
    <row r="94" spans="3:18" x14ac:dyDescent="0.35">
      <c r="C94" s="171">
        <v>86</v>
      </c>
      <c r="D94" s="172"/>
      <c r="E94" s="155">
        <v>3</v>
      </c>
      <c r="F94" s="155">
        <v>3</v>
      </c>
      <c r="G94" s="155">
        <v>3</v>
      </c>
      <c r="H94" s="155">
        <v>3</v>
      </c>
      <c r="I94" s="155">
        <v>3</v>
      </c>
      <c r="J94" s="155">
        <v>3</v>
      </c>
      <c r="K94" s="155">
        <v>3</v>
      </c>
      <c r="L94" s="155">
        <v>3</v>
      </c>
      <c r="M94" s="155">
        <v>3</v>
      </c>
      <c r="N94" s="86"/>
      <c r="O94" s="72"/>
      <c r="P94" s="96"/>
      <c r="Q94" s="79"/>
      <c r="R94" s="79"/>
    </row>
    <row r="95" spans="3:18" x14ac:dyDescent="0.35">
      <c r="C95" s="171">
        <v>87</v>
      </c>
      <c r="D95" s="172"/>
      <c r="E95" s="155">
        <v>3</v>
      </c>
      <c r="F95" s="155">
        <v>3</v>
      </c>
      <c r="G95" s="155">
        <v>3</v>
      </c>
      <c r="H95" s="155">
        <v>3</v>
      </c>
      <c r="I95" s="155">
        <v>3</v>
      </c>
      <c r="J95" s="155">
        <v>3</v>
      </c>
      <c r="K95" s="155">
        <v>3</v>
      </c>
      <c r="L95" s="155">
        <v>3</v>
      </c>
      <c r="M95" s="155">
        <v>3</v>
      </c>
      <c r="N95" s="86"/>
      <c r="O95" s="72"/>
      <c r="P95" s="96"/>
      <c r="Q95" s="79"/>
      <c r="R95" s="79"/>
    </row>
    <row r="96" spans="3:18" x14ac:dyDescent="0.35">
      <c r="C96" s="171">
        <v>88</v>
      </c>
      <c r="D96" s="172"/>
      <c r="E96" s="155">
        <v>3</v>
      </c>
      <c r="F96" s="155">
        <v>3</v>
      </c>
      <c r="G96" s="155">
        <v>3</v>
      </c>
      <c r="H96" s="155">
        <v>3</v>
      </c>
      <c r="I96" s="155">
        <v>3</v>
      </c>
      <c r="J96" s="155">
        <v>3</v>
      </c>
      <c r="K96" s="155">
        <v>3</v>
      </c>
      <c r="L96" s="155">
        <v>3</v>
      </c>
      <c r="M96" s="155">
        <v>3</v>
      </c>
      <c r="N96" s="86"/>
      <c r="O96" s="72"/>
      <c r="P96" s="96"/>
      <c r="Q96" s="79"/>
      <c r="R96" s="79"/>
    </row>
    <row r="97" spans="3:29" x14ac:dyDescent="0.35">
      <c r="C97" s="171">
        <v>89</v>
      </c>
      <c r="D97" s="172"/>
      <c r="E97" s="155">
        <v>3</v>
      </c>
      <c r="F97" s="155">
        <v>3</v>
      </c>
      <c r="G97" s="155">
        <v>4</v>
      </c>
      <c r="H97" s="155">
        <v>4</v>
      </c>
      <c r="I97" s="155">
        <v>4</v>
      </c>
      <c r="J97" s="155">
        <v>4</v>
      </c>
      <c r="K97" s="155">
        <v>4</v>
      </c>
      <c r="L97" s="155">
        <v>4</v>
      </c>
      <c r="M97" s="155">
        <v>4</v>
      </c>
      <c r="N97" s="86"/>
      <c r="O97" s="72"/>
      <c r="P97" s="96"/>
      <c r="Q97" s="79"/>
      <c r="R97" s="79"/>
    </row>
    <row r="98" spans="3:29" x14ac:dyDescent="0.35">
      <c r="C98" s="171">
        <v>90</v>
      </c>
      <c r="D98" s="172"/>
      <c r="E98" s="155">
        <v>3</v>
      </c>
      <c r="F98" s="155">
        <v>3</v>
      </c>
      <c r="G98" s="155">
        <v>4</v>
      </c>
      <c r="H98" s="155">
        <v>3</v>
      </c>
      <c r="I98" s="155">
        <v>4</v>
      </c>
      <c r="J98" s="155">
        <v>3</v>
      </c>
      <c r="K98" s="155">
        <v>3</v>
      </c>
      <c r="L98" s="155">
        <v>3</v>
      </c>
      <c r="M98" s="155">
        <v>3</v>
      </c>
      <c r="N98" s="86"/>
      <c r="O98" s="72"/>
      <c r="P98" s="96"/>
      <c r="Q98" s="79"/>
      <c r="R98" s="79"/>
    </row>
    <row r="99" spans="3:29" x14ac:dyDescent="0.35">
      <c r="C99" s="171">
        <v>91</v>
      </c>
      <c r="D99" s="172"/>
      <c r="E99" s="155">
        <v>3</v>
      </c>
      <c r="F99" s="155">
        <v>3</v>
      </c>
      <c r="G99" s="155">
        <v>3</v>
      </c>
      <c r="H99" s="155">
        <v>4</v>
      </c>
      <c r="I99" s="155">
        <v>3</v>
      </c>
      <c r="J99" s="155">
        <v>3</v>
      </c>
      <c r="K99" s="155">
        <v>3</v>
      </c>
      <c r="L99" s="155">
        <v>3</v>
      </c>
      <c r="M99" s="155">
        <v>4</v>
      </c>
      <c r="N99" s="86"/>
      <c r="O99" s="72"/>
      <c r="P99" s="96"/>
      <c r="Q99" s="79"/>
      <c r="R99" s="79"/>
    </row>
    <row r="100" spans="3:29" x14ac:dyDescent="0.35">
      <c r="C100" s="171">
        <v>92</v>
      </c>
      <c r="D100" s="172"/>
      <c r="E100" s="155">
        <v>3</v>
      </c>
      <c r="F100" s="155">
        <v>3</v>
      </c>
      <c r="G100" s="155">
        <v>3</v>
      </c>
      <c r="H100" s="155">
        <v>4</v>
      </c>
      <c r="I100" s="155">
        <v>3</v>
      </c>
      <c r="J100" s="155">
        <v>3</v>
      </c>
      <c r="K100" s="155">
        <v>3</v>
      </c>
      <c r="L100" s="155">
        <v>3</v>
      </c>
      <c r="M100" s="155">
        <v>4</v>
      </c>
      <c r="N100" s="86"/>
      <c r="O100" s="72"/>
      <c r="P100" s="96"/>
      <c r="Q100" s="79"/>
      <c r="R100" s="79"/>
    </row>
    <row r="101" spans="3:29" x14ac:dyDescent="0.35">
      <c r="C101" s="171">
        <v>93</v>
      </c>
      <c r="D101" s="172"/>
      <c r="E101" s="155">
        <v>3</v>
      </c>
      <c r="F101" s="155">
        <v>4</v>
      </c>
      <c r="G101" s="155">
        <v>3</v>
      </c>
      <c r="H101" s="155">
        <v>4</v>
      </c>
      <c r="I101" s="155">
        <v>3</v>
      </c>
      <c r="J101" s="155">
        <v>3</v>
      </c>
      <c r="K101" s="155">
        <v>3</v>
      </c>
      <c r="L101" s="155">
        <v>4</v>
      </c>
      <c r="M101" s="155">
        <v>3</v>
      </c>
      <c r="N101" s="86"/>
      <c r="O101" s="72"/>
      <c r="P101" s="96"/>
      <c r="Q101" s="79"/>
      <c r="R101" s="79"/>
    </row>
    <row r="102" spans="3:29" x14ac:dyDescent="0.35">
      <c r="C102" s="171">
        <v>94</v>
      </c>
      <c r="D102" s="172"/>
      <c r="E102" s="155">
        <v>3</v>
      </c>
      <c r="F102" s="155">
        <v>3</v>
      </c>
      <c r="G102" s="155">
        <v>4</v>
      </c>
      <c r="H102" s="155">
        <v>3</v>
      </c>
      <c r="I102" s="155">
        <v>3</v>
      </c>
      <c r="J102" s="155">
        <v>4</v>
      </c>
      <c r="K102" s="155">
        <v>3</v>
      </c>
      <c r="L102" s="155">
        <v>4</v>
      </c>
      <c r="M102" s="155">
        <v>3</v>
      </c>
      <c r="N102" s="86"/>
      <c r="O102" s="72"/>
      <c r="P102" s="96"/>
      <c r="Q102" s="79"/>
      <c r="R102" s="79"/>
    </row>
    <row r="103" spans="3:29" x14ac:dyDescent="0.35">
      <c r="C103" s="171">
        <v>95</v>
      </c>
      <c r="D103" s="172"/>
      <c r="E103" s="155">
        <v>3</v>
      </c>
      <c r="F103" s="155">
        <v>3</v>
      </c>
      <c r="G103" s="155">
        <v>3</v>
      </c>
      <c r="H103" s="155">
        <v>3</v>
      </c>
      <c r="I103" s="155">
        <v>3</v>
      </c>
      <c r="J103" s="155">
        <v>3</v>
      </c>
      <c r="K103" s="155">
        <v>3</v>
      </c>
      <c r="L103" s="155">
        <v>3</v>
      </c>
      <c r="M103" s="155">
        <v>3</v>
      </c>
      <c r="N103" s="86"/>
      <c r="O103" s="72"/>
      <c r="P103" s="96"/>
      <c r="Q103" s="79"/>
      <c r="R103" s="79"/>
    </row>
    <row r="104" spans="3:29" x14ac:dyDescent="0.35">
      <c r="C104" s="171">
        <v>96</v>
      </c>
      <c r="D104" s="172"/>
      <c r="E104" s="155">
        <v>2</v>
      </c>
      <c r="F104" s="155">
        <v>3</v>
      </c>
      <c r="G104" s="155">
        <v>4</v>
      </c>
      <c r="H104" s="155">
        <v>4</v>
      </c>
      <c r="I104" s="155">
        <v>3</v>
      </c>
      <c r="J104" s="155">
        <v>3</v>
      </c>
      <c r="K104" s="155">
        <v>3</v>
      </c>
      <c r="L104" s="155">
        <v>4</v>
      </c>
      <c r="M104" s="155">
        <v>3</v>
      </c>
      <c r="N104" s="86"/>
      <c r="O104" s="72"/>
      <c r="P104" s="96"/>
      <c r="Q104" s="79"/>
      <c r="R104" s="79"/>
    </row>
    <row r="105" spans="3:29" x14ac:dyDescent="0.35">
      <c r="C105" s="171">
        <v>97</v>
      </c>
      <c r="D105" s="172"/>
      <c r="E105" s="155">
        <v>2</v>
      </c>
      <c r="F105" s="155">
        <v>3</v>
      </c>
      <c r="G105" s="155">
        <v>3</v>
      </c>
      <c r="H105" s="155">
        <v>3</v>
      </c>
      <c r="I105" s="155">
        <v>3</v>
      </c>
      <c r="J105" s="155">
        <v>3</v>
      </c>
      <c r="K105" s="155">
        <v>3</v>
      </c>
      <c r="L105" s="155">
        <v>4</v>
      </c>
      <c r="M105" s="155">
        <v>3</v>
      </c>
      <c r="N105" s="86"/>
      <c r="O105" s="72"/>
      <c r="P105" s="96"/>
      <c r="Q105" s="79"/>
      <c r="R105" s="79"/>
      <c r="U105" s="156">
        <v>4</v>
      </c>
      <c r="V105" s="156">
        <v>4</v>
      </c>
      <c r="W105" s="156">
        <v>4</v>
      </c>
      <c r="X105" s="156">
        <v>4</v>
      </c>
      <c r="Y105" s="156">
        <v>4</v>
      </c>
      <c r="Z105" s="156">
        <v>3</v>
      </c>
      <c r="AA105" s="156">
        <v>3</v>
      </c>
      <c r="AB105" s="156">
        <v>4</v>
      </c>
      <c r="AC105" s="156">
        <v>4</v>
      </c>
    </row>
    <row r="106" spans="3:29" x14ac:dyDescent="0.35">
      <c r="C106" s="171">
        <v>98</v>
      </c>
      <c r="D106" s="172"/>
      <c r="E106" s="155">
        <v>2</v>
      </c>
      <c r="F106" s="155">
        <v>3</v>
      </c>
      <c r="G106" s="155">
        <v>4</v>
      </c>
      <c r="H106" s="155">
        <v>3</v>
      </c>
      <c r="I106" s="155">
        <v>3</v>
      </c>
      <c r="J106" s="155">
        <v>4</v>
      </c>
      <c r="K106" s="155">
        <v>3</v>
      </c>
      <c r="L106" s="155">
        <v>3</v>
      </c>
      <c r="M106" s="155">
        <v>3</v>
      </c>
      <c r="N106" s="86"/>
      <c r="O106" s="72"/>
      <c r="P106" s="96"/>
      <c r="Q106" s="79"/>
      <c r="R106" s="79"/>
      <c r="U106" s="155">
        <v>3</v>
      </c>
      <c r="V106" s="155">
        <v>3</v>
      </c>
      <c r="W106" s="155">
        <v>3</v>
      </c>
      <c r="X106" s="155">
        <v>4</v>
      </c>
      <c r="Y106" s="155">
        <v>3</v>
      </c>
      <c r="Z106" s="155">
        <v>3</v>
      </c>
      <c r="AA106" s="155">
        <v>3</v>
      </c>
      <c r="AB106" s="155">
        <v>3</v>
      </c>
      <c r="AC106" s="155">
        <v>4</v>
      </c>
    </row>
    <row r="107" spans="3:29" x14ac:dyDescent="0.35">
      <c r="C107" s="171">
        <v>99</v>
      </c>
      <c r="D107" s="172"/>
      <c r="E107" s="155">
        <v>4</v>
      </c>
      <c r="F107" s="155">
        <v>4</v>
      </c>
      <c r="G107" s="155">
        <v>4</v>
      </c>
      <c r="H107" s="155">
        <v>4</v>
      </c>
      <c r="I107" s="155">
        <v>3</v>
      </c>
      <c r="J107" s="155">
        <v>3</v>
      </c>
      <c r="K107" s="155">
        <v>4</v>
      </c>
      <c r="L107" s="155">
        <v>3</v>
      </c>
      <c r="M107" s="155">
        <v>3</v>
      </c>
      <c r="N107" s="86"/>
      <c r="O107" s="72"/>
      <c r="P107" s="96"/>
      <c r="Q107" s="79"/>
      <c r="R107" s="79"/>
      <c r="U107" s="155">
        <v>3</v>
      </c>
      <c r="V107" s="155">
        <v>3</v>
      </c>
      <c r="W107" s="155">
        <v>3</v>
      </c>
      <c r="X107" s="155">
        <v>4</v>
      </c>
      <c r="Y107" s="155">
        <v>3</v>
      </c>
      <c r="Z107" s="155">
        <v>3</v>
      </c>
      <c r="AA107" s="155">
        <v>3</v>
      </c>
      <c r="AB107" s="155">
        <v>3</v>
      </c>
      <c r="AC107" s="155">
        <v>2</v>
      </c>
    </row>
    <row r="108" spans="3:29" x14ac:dyDescent="0.35">
      <c r="C108" s="171">
        <v>100</v>
      </c>
      <c r="D108" s="172"/>
      <c r="E108" s="155">
        <v>3</v>
      </c>
      <c r="F108" s="155">
        <v>3</v>
      </c>
      <c r="G108" s="155">
        <v>3</v>
      </c>
      <c r="H108" s="155">
        <v>4</v>
      </c>
      <c r="I108" s="155">
        <v>3</v>
      </c>
      <c r="J108" s="155">
        <v>4</v>
      </c>
      <c r="K108" s="155">
        <v>3</v>
      </c>
      <c r="L108" s="155">
        <v>4</v>
      </c>
      <c r="M108" s="155">
        <v>3</v>
      </c>
      <c r="N108" s="86"/>
      <c r="O108" s="72"/>
      <c r="P108" s="96"/>
      <c r="Q108" s="79"/>
      <c r="R108" s="79"/>
      <c r="U108" s="155">
        <v>3</v>
      </c>
      <c r="V108" s="155">
        <v>3</v>
      </c>
      <c r="W108" s="155">
        <v>3</v>
      </c>
      <c r="X108" s="155">
        <v>3</v>
      </c>
      <c r="Y108" s="155">
        <v>3</v>
      </c>
      <c r="Z108" s="155">
        <v>3</v>
      </c>
      <c r="AA108" s="155">
        <v>3</v>
      </c>
      <c r="AB108" s="155">
        <v>3</v>
      </c>
      <c r="AC108" s="155">
        <v>3</v>
      </c>
    </row>
    <row r="109" spans="3:29" x14ac:dyDescent="0.35">
      <c r="C109" s="208" t="s">
        <v>53</v>
      </c>
      <c r="D109" s="209"/>
      <c r="E109" s="189">
        <f t="shared" ref="E109:M109" si="0">SUM(E9:E108)</f>
        <v>306</v>
      </c>
      <c r="F109" s="189">
        <f t="shared" si="0"/>
        <v>313</v>
      </c>
      <c r="G109" s="189">
        <f t="shared" si="0"/>
        <v>322</v>
      </c>
      <c r="H109" s="189">
        <f t="shared" si="0"/>
        <v>344</v>
      </c>
      <c r="I109" s="189">
        <f t="shared" si="0"/>
        <v>312</v>
      </c>
      <c r="J109" s="189">
        <f t="shared" si="0"/>
        <v>320</v>
      </c>
      <c r="K109" s="189">
        <f t="shared" si="0"/>
        <v>326</v>
      </c>
      <c r="L109" s="189">
        <f t="shared" si="0"/>
        <v>324</v>
      </c>
      <c r="M109" s="189">
        <f t="shared" si="0"/>
        <v>339</v>
      </c>
      <c r="N109" s="117"/>
      <c r="O109" s="116"/>
      <c r="P109" s="191"/>
      <c r="Q109" s="82"/>
      <c r="R109" s="79"/>
      <c r="U109" s="155">
        <v>3</v>
      </c>
      <c r="V109" s="155">
        <v>3</v>
      </c>
      <c r="W109" s="155">
        <v>3</v>
      </c>
      <c r="X109" s="155">
        <v>3</v>
      </c>
      <c r="Y109" s="155">
        <v>3</v>
      </c>
      <c r="Z109" s="155">
        <v>3</v>
      </c>
      <c r="AA109" s="155">
        <v>3</v>
      </c>
      <c r="AB109" s="155">
        <v>3</v>
      </c>
      <c r="AC109" s="155">
        <v>3</v>
      </c>
    </row>
    <row r="110" spans="3:29" x14ac:dyDescent="0.35">
      <c r="C110" s="192" t="s">
        <v>11</v>
      </c>
      <c r="D110" s="193"/>
      <c r="E110" s="190"/>
      <c r="F110" s="190"/>
      <c r="G110" s="190"/>
      <c r="H110" s="190"/>
      <c r="I110" s="190"/>
      <c r="J110" s="190"/>
      <c r="K110" s="190"/>
      <c r="L110" s="190"/>
      <c r="M110" s="190"/>
      <c r="N110" s="117"/>
      <c r="O110" s="116"/>
      <c r="P110" s="191"/>
      <c r="Q110" s="82"/>
      <c r="R110" s="79"/>
    </row>
    <row r="111" spans="3:29" x14ac:dyDescent="0.35">
      <c r="C111" s="184" t="s">
        <v>12</v>
      </c>
      <c r="D111" s="185"/>
      <c r="E111" s="180">
        <f t="shared" ref="E111:M111" si="1">SUM(E9:E108)/COUNT(E9:E108)</f>
        <v>3.06</v>
      </c>
      <c r="F111" s="180">
        <f t="shared" si="1"/>
        <v>3.13</v>
      </c>
      <c r="G111" s="180">
        <f t="shared" si="1"/>
        <v>3.22</v>
      </c>
      <c r="H111" s="180">
        <f t="shared" si="1"/>
        <v>3.44</v>
      </c>
      <c r="I111" s="180">
        <f t="shared" si="1"/>
        <v>3.12</v>
      </c>
      <c r="J111" s="180">
        <f t="shared" si="1"/>
        <v>3.2</v>
      </c>
      <c r="K111" s="180">
        <f t="shared" si="1"/>
        <v>3.26</v>
      </c>
      <c r="L111" s="180">
        <f t="shared" si="1"/>
        <v>3.24</v>
      </c>
      <c r="M111" s="180">
        <f t="shared" si="1"/>
        <v>3.39</v>
      </c>
      <c r="N111" s="118"/>
      <c r="O111" s="120"/>
      <c r="P111" s="188"/>
      <c r="Q111" s="83"/>
      <c r="R111" s="79"/>
    </row>
    <row r="112" spans="3:29" x14ac:dyDescent="0.35">
      <c r="C112" s="186" t="s">
        <v>13</v>
      </c>
      <c r="D112" s="187"/>
      <c r="E112" s="182"/>
      <c r="F112" s="182"/>
      <c r="G112" s="182"/>
      <c r="H112" s="182"/>
      <c r="I112" s="182"/>
      <c r="J112" s="182"/>
      <c r="K112" s="182"/>
      <c r="L112" s="182"/>
      <c r="M112" s="182"/>
      <c r="N112" s="119"/>
      <c r="O112" s="121"/>
      <c r="P112" s="188"/>
      <c r="Q112" s="83"/>
      <c r="R112" s="79"/>
    </row>
    <row r="113" spans="2:19" x14ac:dyDescent="0.35">
      <c r="C113" s="184" t="s">
        <v>14</v>
      </c>
      <c r="D113" s="185"/>
      <c r="E113" s="180">
        <f>SUM(E111)*1/9</f>
        <v>0.34</v>
      </c>
      <c r="F113" s="180">
        <f t="shared" ref="F113:M113" si="2">SUM(F111)*1/9</f>
        <v>0.34777777777777774</v>
      </c>
      <c r="G113" s="180">
        <f t="shared" si="2"/>
        <v>0.35777777777777781</v>
      </c>
      <c r="H113" s="180">
        <f t="shared" si="2"/>
        <v>0.38222222222222224</v>
      </c>
      <c r="I113" s="180">
        <f t="shared" si="2"/>
        <v>0.34666666666666668</v>
      </c>
      <c r="J113" s="180">
        <f t="shared" si="2"/>
        <v>0.35555555555555557</v>
      </c>
      <c r="K113" s="180">
        <f t="shared" si="2"/>
        <v>0.36222222222222222</v>
      </c>
      <c r="L113" s="180">
        <f t="shared" si="2"/>
        <v>0.36000000000000004</v>
      </c>
      <c r="M113" s="180">
        <f t="shared" si="2"/>
        <v>0.37666666666666671</v>
      </c>
      <c r="N113" s="42" t="s">
        <v>39</v>
      </c>
      <c r="O113" s="73"/>
      <c r="P113" s="183"/>
      <c r="Q113" s="74"/>
      <c r="R113" s="67"/>
    </row>
    <row r="114" spans="2:19" x14ac:dyDescent="0.35">
      <c r="C114" s="184" t="s">
        <v>55</v>
      </c>
      <c r="D114" s="185"/>
      <c r="E114" s="181"/>
      <c r="F114" s="181"/>
      <c r="G114" s="181"/>
      <c r="H114" s="181"/>
      <c r="I114" s="181"/>
      <c r="J114" s="181"/>
      <c r="K114" s="181"/>
      <c r="L114" s="181"/>
      <c r="M114" s="181"/>
      <c r="N114" s="77"/>
      <c r="O114" s="75"/>
      <c r="P114" s="183"/>
      <c r="Q114" s="74"/>
      <c r="R114" s="79"/>
    </row>
    <row r="115" spans="2:19" x14ac:dyDescent="0.35">
      <c r="C115" s="186" t="s">
        <v>13</v>
      </c>
      <c r="D115" s="187"/>
      <c r="E115" s="182"/>
      <c r="F115" s="182"/>
      <c r="G115" s="182"/>
      <c r="H115" s="182"/>
      <c r="I115" s="182"/>
      <c r="J115" s="182"/>
      <c r="K115" s="182"/>
      <c r="L115" s="182"/>
      <c r="M115" s="182"/>
      <c r="N115" s="112"/>
      <c r="O115" s="111">
        <f>SUM(E113:M115)</f>
        <v>3.2288888888888883</v>
      </c>
      <c r="P115" s="183"/>
      <c r="Q115" s="74"/>
      <c r="R115" s="67"/>
    </row>
    <row r="116" spans="2:19" ht="12.75" customHeight="1" x14ac:dyDescent="0.35">
      <c r="C116" s="86"/>
      <c r="E116" s="43"/>
      <c r="F116" s="43"/>
      <c r="G116" s="43"/>
      <c r="H116" s="43"/>
      <c r="I116" s="43"/>
      <c r="J116" s="43"/>
      <c r="K116" s="43"/>
      <c r="L116" s="43"/>
      <c r="M116" s="43"/>
      <c r="N116" s="42" t="s">
        <v>40</v>
      </c>
      <c r="O116" s="73"/>
      <c r="P116" s="74"/>
      <c r="Q116" s="74"/>
      <c r="R116" s="67"/>
    </row>
    <row r="117" spans="2:19" ht="15.75" customHeight="1" x14ac:dyDescent="0.35">
      <c r="C117" s="76" t="s">
        <v>15</v>
      </c>
      <c r="D117" s="123"/>
      <c r="E117" s="41"/>
      <c r="F117" s="41"/>
      <c r="G117" s="41"/>
      <c r="H117" s="41"/>
      <c r="I117" s="41"/>
      <c r="J117" s="41"/>
      <c r="K117" s="41"/>
      <c r="L117" s="41"/>
      <c r="M117" s="41"/>
      <c r="N117" s="41"/>
      <c r="O117" s="124">
        <f>O115*25</f>
        <v>80.7222222222222</v>
      </c>
      <c r="P117" s="78"/>
      <c r="Q117" s="78"/>
      <c r="R117" s="67"/>
    </row>
    <row r="119" spans="2:19" x14ac:dyDescent="0.35">
      <c r="B119" s="8" t="s">
        <v>27</v>
      </c>
    </row>
    <row r="120" spans="2:19" x14ac:dyDescent="0.35">
      <c r="B120" s="9" t="s">
        <v>67</v>
      </c>
      <c r="C120" s="10" t="s">
        <v>56</v>
      </c>
      <c r="H120" s="29" t="s">
        <v>16</v>
      </c>
      <c r="I120" s="173" t="s">
        <v>17</v>
      </c>
      <c r="J120" s="174"/>
      <c r="K120" s="174"/>
      <c r="L120" s="174"/>
      <c r="M120" s="174"/>
      <c r="N120" s="174"/>
      <c r="O120" s="175"/>
      <c r="P120" s="176" t="s">
        <v>69</v>
      </c>
      <c r="Q120" s="177"/>
      <c r="R120" s="44" t="s">
        <v>60</v>
      </c>
      <c r="S120" s="47" t="s">
        <v>70</v>
      </c>
    </row>
    <row r="121" spans="2:19" x14ac:dyDescent="0.35">
      <c r="B121" s="10" t="s">
        <v>28</v>
      </c>
      <c r="C121" s="10" t="s">
        <v>57</v>
      </c>
      <c r="H121" s="30"/>
      <c r="I121" s="31"/>
      <c r="J121" s="32"/>
      <c r="K121" s="32"/>
      <c r="L121" s="32"/>
      <c r="M121" s="32"/>
      <c r="N121" s="32"/>
      <c r="O121" s="35"/>
      <c r="P121" s="178" t="s">
        <v>38</v>
      </c>
      <c r="Q121" s="179"/>
      <c r="R121" s="45" t="s">
        <v>37</v>
      </c>
      <c r="S121" s="46" t="s">
        <v>54</v>
      </c>
    </row>
    <row r="122" spans="2:19" x14ac:dyDescent="0.35">
      <c r="B122" s="10" t="s">
        <v>29</v>
      </c>
      <c r="C122" s="10" t="s">
        <v>30</v>
      </c>
      <c r="H122" s="2" t="s">
        <v>2</v>
      </c>
      <c r="I122" s="4" t="s">
        <v>18</v>
      </c>
      <c r="J122" s="5"/>
      <c r="K122" s="5"/>
      <c r="L122" s="5"/>
      <c r="M122" s="5"/>
      <c r="N122" s="17"/>
      <c r="O122" s="34"/>
      <c r="P122" s="25">
        <f>+E111</f>
        <v>3.06</v>
      </c>
      <c r="Q122" s="26"/>
      <c r="R122" s="25">
        <f>+E113</f>
        <v>0.34</v>
      </c>
      <c r="S122" s="6">
        <f>+R122*25</f>
        <v>8.5</v>
      </c>
    </row>
    <row r="123" spans="2:19" x14ac:dyDescent="0.35">
      <c r="B123" s="10" t="s">
        <v>31</v>
      </c>
      <c r="C123" s="10" t="s">
        <v>58</v>
      </c>
      <c r="H123" s="2" t="s">
        <v>3</v>
      </c>
      <c r="I123" s="4" t="s">
        <v>19</v>
      </c>
      <c r="J123" s="5"/>
      <c r="K123" s="5"/>
      <c r="L123" s="5"/>
      <c r="M123" s="5"/>
      <c r="N123" s="17"/>
      <c r="O123" s="34"/>
      <c r="P123" s="25">
        <f>+F111</f>
        <v>3.13</v>
      </c>
      <c r="Q123" s="26"/>
      <c r="R123" s="25">
        <f>+F113</f>
        <v>0.34777777777777774</v>
      </c>
      <c r="S123" s="6">
        <f t="shared" ref="S123:S130" si="3">+R123*25</f>
        <v>8.6944444444444429</v>
      </c>
    </row>
    <row r="124" spans="2:19" x14ac:dyDescent="0.35">
      <c r="B124" s="10" t="s">
        <v>32</v>
      </c>
      <c r="C124" s="10" t="s">
        <v>66</v>
      </c>
      <c r="H124" s="2" t="s">
        <v>4</v>
      </c>
      <c r="I124" s="4" t="s">
        <v>20</v>
      </c>
      <c r="J124" s="5"/>
      <c r="K124" s="5"/>
      <c r="L124" s="5"/>
      <c r="M124" s="5"/>
      <c r="N124" s="17"/>
      <c r="O124" s="34"/>
      <c r="P124" s="25">
        <f>+G111</f>
        <v>3.22</v>
      </c>
      <c r="Q124" s="26"/>
      <c r="R124" s="25">
        <f>+G113</f>
        <v>0.35777777777777781</v>
      </c>
      <c r="S124" s="6">
        <f t="shared" si="3"/>
        <v>8.9444444444444446</v>
      </c>
    </row>
    <row r="125" spans="2:19" x14ac:dyDescent="0.35">
      <c r="B125" s="14" t="s">
        <v>52</v>
      </c>
      <c r="C125" s="11" t="s">
        <v>33</v>
      </c>
      <c r="F125" s="12"/>
      <c r="H125" s="2" t="s">
        <v>5</v>
      </c>
      <c r="I125" s="4" t="s">
        <v>21</v>
      </c>
      <c r="J125" s="5"/>
      <c r="K125" s="5"/>
      <c r="L125" s="5"/>
      <c r="M125" s="5"/>
      <c r="N125" s="17"/>
      <c r="O125" s="34"/>
      <c r="P125" s="25">
        <f>+H111</f>
        <v>3.44</v>
      </c>
      <c r="Q125" s="26"/>
      <c r="R125" s="25">
        <f>+H113</f>
        <v>0.38222222222222224</v>
      </c>
      <c r="S125" s="6">
        <f t="shared" si="3"/>
        <v>9.5555555555555554</v>
      </c>
    </row>
    <row r="126" spans="2:19" x14ac:dyDescent="0.35">
      <c r="B126" t="s">
        <v>41</v>
      </c>
      <c r="C126" s="13" t="s">
        <v>34</v>
      </c>
      <c r="F126" s="12"/>
      <c r="H126" s="3" t="s">
        <v>6</v>
      </c>
      <c r="I126" s="4" t="s">
        <v>22</v>
      </c>
      <c r="J126" s="5"/>
      <c r="K126" s="5"/>
      <c r="L126" s="5"/>
      <c r="M126" s="5"/>
      <c r="N126" s="17"/>
      <c r="O126" s="34"/>
      <c r="P126" s="25">
        <f>+I111</f>
        <v>3.12</v>
      </c>
      <c r="Q126" s="26"/>
      <c r="R126" s="25">
        <f>I113</f>
        <v>0.34666666666666668</v>
      </c>
      <c r="S126" s="6">
        <f t="shared" si="3"/>
        <v>8.6666666666666679</v>
      </c>
    </row>
    <row r="127" spans="2:19" x14ac:dyDescent="0.35">
      <c r="B127" s="12" t="s">
        <v>59</v>
      </c>
      <c r="C127" s="15" t="s">
        <v>68</v>
      </c>
      <c r="E127" s="19"/>
      <c r="H127" s="2" t="s">
        <v>7</v>
      </c>
      <c r="I127" s="7" t="s">
        <v>23</v>
      </c>
      <c r="L127" s="14"/>
      <c r="M127" s="14"/>
      <c r="N127" s="17"/>
      <c r="O127" s="34"/>
      <c r="P127" s="25">
        <f>+J111</f>
        <v>3.2</v>
      </c>
      <c r="Q127" s="26"/>
      <c r="R127" s="25">
        <f>+J113</f>
        <v>0.35555555555555557</v>
      </c>
      <c r="S127" s="6">
        <f t="shared" si="3"/>
        <v>8.8888888888888893</v>
      </c>
    </row>
    <row r="128" spans="2:19" x14ac:dyDescent="0.35">
      <c r="B128" s="13" t="s">
        <v>41</v>
      </c>
      <c r="C128" s="14"/>
      <c r="H128" s="2" t="s">
        <v>8</v>
      </c>
      <c r="I128" s="4" t="s">
        <v>24</v>
      </c>
      <c r="J128" s="5"/>
      <c r="K128" s="5"/>
      <c r="L128" s="5"/>
      <c r="M128" s="5"/>
      <c r="N128" s="17"/>
      <c r="O128" s="34"/>
      <c r="P128" s="25">
        <f>+K111</f>
        <v>3.26</v>
      </c>
      <c r="Q128" s="26"/>
      <c r="R128" s="25">
        <f>+K113</f>
        <v>0.36222222222222222</v>
      </c>
      <c r="S128" s="6">
        <f t="shared" si="3"/>
        <v>9.0555555555555554</v>
      </c>
    </row>
    <row r="129" spans="2:20" x14ac:dyDescent="0.35">
      <c r="H129" s="2" t="s">
        <v>9</v>
      </c>
      <c r="I129" s="4" t="s">
        <v>25</v>
      </c>
      <c r="J129" s="5"/>
      <c r="K129" s="5"/>
      <c r="L129" s="5"/>
      <c r="M129" s="5"/>
      <c r="N129" s="17"/>
      <c r="O129" s="34"/>
      <c r="P129" s="25">
        <f>+L111</f>
        <v>3.24</v>
      </c>
      <c r="Q129" s="26"/>
      <c r="R129" s="25">
        <f>+L113</f>
        <v>0.36000000000000004</v>
      </c>
      <c r="S129" s="6">
        <f t="shared" si="3"/>
        <v>9.0000000000000018</v>
      </c>
    </row>
    <row r="130" spans="2:20" x14ac:dyDescent="0.35">
      <c r="B130" s="36" t="s">
        <v>42</v>
      </c>
      <c r="C130" s="28"/>
      <c r="D130" s="28"/>
      <c r="E130" s="28"/>
      <c r="F130" s="38">
        <f>+O117</f>
        <v>80.7222222222222</v>
      </c>
      <c r="G130" s="37"/>
      <c r="H130" s="24" t="s">
        <v>10</v>
      </c>
      <c r="I130" s="4" t="s">
        <v>26</v>
      </c>
      <c r="J130" s="5"/>
      <c r="K130" s="5"/>
      <c r="L130" s="5"/>
      <c r="M130" s="5"/>
      <c r="N130" s="17"/>
      <c r="O130" s="34"/>
      <c r="P130" s="25">
        <f>+M111</f>
        <v>3.39</v>
      </c>
      <c r="Q130" s="26"/>
      <c r="R130" s="25">
        <f>+M113</f>
        <v>0.37666666666666671</v>
      </c>
      <c r="S130" s="6">
        <f t="shared" si="3"/>
        <v>9.4166666666666679</v>
      </c>
    </row>
    <row r="131" spans="2:20" x14ac:dyDescent="0.35">
      <c r="B131" s="20"/>
      <c r="C131" s="21"/>
      <c r="D131" s="21"/>
      <c r="E131" s="21"/>
      <c r="F131" s="21"/>
      <c r="G131" s="21"/>
      <c r="H131" s="89"/>
      <c r="I131" s="69"/>
      <c r="J131" s="14"/>
      <c r="K131" s="14"/>
      <c r="L131" s="14"/>
      <c r="M131" s="18"/>
      <c r="N131" s="18"/>
      <c r="O131" s="87"/>
      <c r="P131" s="87"/>
      <c r="Q131" s="87"/>
      <c r="R131" s="87"/>
      <c r="S131" s="91"/>
      <c r="T131" s="14"/>
    </row>
    <row r="132" spans="2:20" x14ac:dyDescent="0.35">
      <c r="B132" s="22" t="s">
        <v>43</v>
      </c>
      <c r="C132" s="21"/>
      <c r="D132" s="21"/>
      <c r="E132" s="23"/>
      <c r="F132" s="21"/>
      <c r="G132" s="23"/>
      <c r="H132" s="68"/>
      <c r="I132" s="69"/>
      <c r="J132" s="66"/>
      <c r="K132" s="66"/>
      <c r="L132" s="66"/>
      <c r="M132" s="66"/>
      <c r="N132" s="14"/>
      <c r="O132" s="70"/>
      <c r="P132" s="70"/>
      <c r="Q132" s="70"/>
      <c r="R132" s="70"/>
      <c r="S132" s="88"/>
    </row>
    <row r="133" spans="2:20" ht="15" thickBot="1" x14ac:dyDescent="0.4">
      <c r="B133" s="22" t="s">
        <v>44</v>
      </c>
      <c r="C133" s="132"/>
      <c r="D133" s="133" t="s">
        <v>45</v>
      </c>
      <c r="E133" s="134"/>
      <c r="F133" s="22"/>
      <c r="G133" s="12"/>
      <c r="H133" s="68"/>
      <c r="I133" s="69"/>
      <c r="J133" s="66"/>
      <c r="K133" s="66"/>
      <c r="L133" s="66"/>
      <c r="M133" s="66"/>
      <c r="N133" s="14"/>
      <c r="O133" s="70"/>
      <c r="P133" s="70"/>
      <c r="Q133" s="70"/>
      <c r="R133" s="70"/>
      <c r="S133" s="33"/>
    </row>
    <row r="134" spans="2:20" ht="15" thickBot="1" x14ac:dyDescent="0.4">
      <c r="B134" s="125" t="s">
        <v>46</v>
      </c>
      <c r="C134" s="135"/>
      <c r="D134" s="136" t="s">
        <v>47</v>
      </c>
      <c r="E134" s="137"/>
      <c r="F134" s="138"/>
      <c r="G134" s="12"/>
      <c r="H134" s="68"/>
      <c r="I134" s="69"/>
      <c r="J134" s="66"/>
      <c r="K134" s="66"/>
      <c r="L134" s="66"/>
      <c r="M134" s="66"/>
      <c r="N134" s="14"/>
      <c r="O134" s="70"/>
      <c r="P134" s="70"/>
      <c r="Q134" s="70"/>
      <c r="R134" s="70"/>
      <c r="S134" s="88"/>
    </row>
    <row r="135" spans="2:20" x14ac:dyDescent="0.35">
      <c r="B135" s="22" t="s">
        <v>48</v>
      </c>
      <c r="C135" s="132"/>
      <c r="D135" s="133" t="s">
        <v>49</v>
      </c>
      <c r="E135" s="134"/>
      <c r="F135" s="22"/>
      <c r="H135" s="71"/>
      <c r="I135" s="69"/>
      <c r="J135" s="14"/>
      <c r="K135" s="14"/>
      <c r="L135" s="14"/>
      <c r="M135" s="14"/>
      <c r="N135" s="14"/>
      <c r="O135" s="70"/>
      <c r="P135" s="70"/>
      <c r="Q135" s="70"/>
      <c r="R135" s="70"/>
      <c r="S135" s="88"/>
    </row>
    <row r="136" spans="2:20" x14ac:dyDescent="0.35">
      <c r="B136" s="122" t="s">
        <v>50</v>
      </c>
      <c r="C136" s="132"/>
      <c r="D136" s="139" t="s">
        <v>51</v>
      </c>
      <c r="E136" s="139"/>
      <c r="F136" s="132"/>
      <c r="H136" s="71"/>
      <c r="I136" s="69"/>
      <c r="J136" s="14"/>
      <c r="K136" s="14"/>
      <c r="L136" s="14"/>
      <c r="M136" s="14"/>
      <c r="N136" s="14"/>
      <c r="O136" s="70"/>
      <c r="P136" s="70"/>
      <c r="Q136" s="70"/>
      <c r="R136" s="70"/>
      <c r="S136" s="88"/>
    </row>
    <row r="137" spans="2:20" x14ac:dyDescent="0.35">
      <c r="C137" s="132"/>
      <c r="D137" s="132"/>
      <c r="E137" s="132"/>
      <c r="F137" s="132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</row>
    <row r="138" spans="2:20" x14ac:dyDescent="0.35"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33"/>
    </row>
  </sheetData>
  <mergeCells count="146">
    <mergeCell ref="C72:D72"/>
    <mergeCell ref="C73:D73"/>
    <mergeCell ref="C74:D74"/>
    <mergeCell ref="C75:D75"/>
    <mergeCell ref="C76:D76"/>
    <mergeCell ref="C77:D77"/>
    <mergeCell ref="C78:D78"/>
    <mergeCell ref="C79:D79"/>
    <mergeCell ref="C18:D18"/>
    <mergeCell ref="C26:D26"/>
    <mergeCell ref="C25:D25"/>
    <mergeCell ref="C32:D32"/>
    <mergeCell ref="C44:D44"/>
    <mergeCell ref="C67:D67"/>
    <mergeCell ref="C68:D68"/>
    <mergeCell ref="C69:D69"/>
    <mergeCell ref="C70:D70"/>
    <mergeCell ref="C109:D109"/>
    <mergeCell ref="C24:D24"/>
    <mergeCell ref="C27:D27"/>
    <mergeCell ref="C10:D10"/>
    <mergeCell ref="C11:D11"/>
    <mergeCell ref="C12:D12"/>
    <mergeCell ref="C13:D13"/>
    <mergeCell ref="C28:D28"/>
    <mergeCell ref="C33:D33"/>
    <mergeCell ref="C34:D34"/>
    <mergeCell ref="C35:D35"/>
    <mergeCell ref="C36:D36"/>
    <mergeCell ref="C38:D38"/>
    <mergeCell ref="C37:D37"/>
    <mergeCell ref="C39:D39"/>
    <mergeCell ref="C40:D40"/>
    <mergeCell ref="C41:D41"/>
    <mergeCell ref="C42:D42"/>
    <mergeCell ref="C43:D43"/>
    <mergeCell ref="C87:D87"/>
    <mergeCell ref="C88:D88"/>
    <mergeCell ref="C89:D89"/>
    <mergeCell ref="C80:D80"/>
    <mergeCell ref="C71:D71"/>
    <mergeCell ref="C111:D111"/>
    <mergeCell ref="C112:D112"/>
    <mergeCell ref="C113:D113"/>
    <mergeCell ref="C114:D114"/>
    <mergeCell ref="C115:D115"/>
    <mergeCell ref="A2:S2"/>
    <mergeCell ref="A3:S3"/>
    <mergeCell ref="C29:D29"/>
    <mergeCell ref="C30:D30"/>
    <mergeCell ref="C31:D31"/>
    <mergeCell ref="C19:D19"/>
    <mergeCell ref="C20:D20"/>
    <mergeCell ref="C21:D21"/>
    <mergeCell ref="C22:D22"/>
    <mergeCell ref="C23:D23"/>
    <mergeCell ref="C14:D14"/>
    <mergeCell ref="C15:D15"/>
    <mergeCell ref="C6:D6"/>
    <mergeCell ref="C7:D7"/>
    <mergeCell ref="C8:D8"/>
    <mergeCell ref="C9:D9"/>
    <mergeCell ref="E6:M6"/>
    <mergeCell ref="C16:D16"/>
    <mergeCell ref="C17:D17"/>
    <mergeCell ref="P109:P110"/>
    <mergeCell ref="E111:E112"/>
    <mergeCell ref="F111:F112"/>
    <mergeCell ref="G111:G112"/>
    <mergeCell ref="H111:H112"/>
    <mergeCell ref="I111:I112"/>
    <mergeCell ref="J111:J112"/>
    <mergeCell ref="K111:K112"/>
    <mergeCell ref="J109:J110"/>
    <mergeCell ref="K109:K110"/>
    <mergeCell ref="L109:L110"/>
    <mergeCell ref="L111:L112"/>
    <mergeCell ref="M111:M112"/>
    <mergeCell ref="E109:E110"/>
    <mergeCell ref="F109:F110"/>
    <mergeCell ref="G109:G110"/>
    <mergeCell ref="M109:M110"/>
    <mergeCell ref="H109:H110"/>
    <mergeCell ref="I109:I110"/>
    <mergeCell ref="P121:Q121"/>
    <mergeCell ref="P111:P112"/>
    <mergeCell ref="E113:E115"/>
    <mergeCell ref="F113:F115"/>
    <mergeCell ref="P113:P115"/>
    <mergeCell ref="L113:L115"/>
    <mergeCell ref="M113:M115"/>
    <mergeCell ref="H113:H115"/>
    <mergeCell ref="I113:I115"/>
    <mergeCell ref="J113:J115"/>
    <mergeCell ref="K113:K115"/>
    <mergeCell ref="G113:G115"/>
    <mergeCell ref="I120:O120"/>
    <mergeCell ref="P120:Q120"/>
    <mergeCell ref="C110:D110"/>
    <mergeCell ref="C50:D50"/>
    <mergeCell ref="C51:D51"/>
    <mergeCell ref="C52:D52"/>
    <mergeCell ref="C53:D53"/>
    <mergeCell ref="C54:D54"/>
    <mergeCell ref="C45:D45"/>
    <mergeCell ref="C46:D46"/>
    <mergeCell ref="C47:D47"/>
    <mergeCell ref="C48:D48"/>
    <mergeCell ref="C49:D49"/>
    <mergeCell ref="C60:D60"/>
    <mergeCell ref="C61:D61"/>
    <mergeCell ref="C62:D62"/>
    <mergeCell ref="C63:D63"/>
    <mergeCell ref="C64:D64"/>
    <mergeCell ref="C55:D55"/>
    <mergeCell ref="C56:D56"/>
    <mergeCell ref="C57:D57"/>
    <mergeCell ref="C58:D58"/>
    <mergeCell ref="C59:D59"/>
    <mergeCell ref="C65:D65"/>
    <mergeCell ref="C66:D66"/>
    <mergeCell ref="C86:D86"/>
    <mergeCell ref="C81:D81"/>
    <mergeCell ref="C82:D82"/>
    <mergeCell ref="C83:D83"/>
    <mergeCell ref="C84:D84"/>
    <mergeCell ref="C95:D95"/>
    <mergeCell ref="C96:D96"/>
    <mergeCell ref="C97:D97"/>
    <mergeCell ref="C98:D98"/>
    <mergeCell ref="C99:D99"/>
    <mergeCell ref="C90:D90"/>
    <mergeCell ref="C91:D91"/>
    <mergeCell ref="C92:D92"/>
    <mergeCell ref="C93:D93"/>
    <mergeCell ref="C94:D94"/>
    <mergeCell ref="C85:D85"/>
    <mergeCell ref="C105:D105"/>
    <mergeCell ref="C106:D106"/>
    <mergeCell ref="C107:D107"/>
    <mergeCell ref="C108:D108"/>
    <mergeCell ref="C100:D100"/>
    <mergeCell ref="C101:D101"/>
    <mergeCell ref="C102:D102"/>
    <mergeCell ref="C103:D103"/>
    <mergeCell ref="C104:D104"/>
  </mergeCells>
  <printOptions horizontalCentered="1"/>
  <pageMargins left="0.31496062992126" right="0.15748031496063" top="0.511811023622047" bottom="0.74803149606299202" header="0.31496062992126" footer="0.31496062992126"/>
  <pageSetup paperSize="258" scale="79" orientation="portrait" horizontalDpi="4294967293" verticalDpi="300" r:id="rId1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S26"/>
  <sheetViews>
    <sheetView tabSelected="1" view="pageBreakPreview" topLeftCell="A4" zoomScale="60" zoomScaleNormal="75" workbookViewId="0">
      <selection activeCell="P6" sqref="P6"/>
    </sheetView>
  </sheetViews>
  <sheetFormatPr defaultRowHeight="14.5" x14ac:dyDescent="0.35"/>
  <cols>
    <col min="1" max="1" width="2" customWidth="1"/>
    <col min="2" max="2" width="6.54296875" customWidth="1"/>
    <col min="3" max="3" width="60.54296875" customWidth="1"/>
    <col min="4" max="4" width="8.453125" customWidth="1"/>
    <col min="5" max="5" width="9.08984375" customWidth="1"/>
    <col min="6" max="6" width="8.26953125" customWidth="1"/>
    <col min="7" max="7" width="8.1796875" customWidth="1"/>
    <col min="8" max="8" width="8.81640625" customWidth="1"/>
    <col min="9" max="9" width="8.54296875" customWidth="1"/>
    <col min="10" max="10" width="8.81640625" customWidth="1"/>
    <col min="11" max="11" width="8.453125" customWidth="1"/>
    <col min="12" max="12" width="14.81640625" customWidth="1"/>
    <col min="13" max="18" width="8.26953125" customWidth="1"/>
  </cols>
  <sheetData>
    <row r="1" spans="2:19" ht="5.25" customHeight="1" x14ac:dyDescent="0.35"/>
    <row r="2" spans="2:19" ht="23" x14ac:dyDescent="0.5">
      <c r="B2" s="224" t="s">
        <v>83</v>
      </c>
      <c r="C2" s="224"/>
      <c r="D2" s="224"/>
      <c r="E2" s="224"/>
      <c r="F2" s="224"/>
      <c r="G2" s="224"/>
      <c r="H2" s="224"/>
      <c r="I2" s="224"/>
      <c r="J2" s="224"/>
      <c r="K2" s="224"/>
      <c r="L2" s="224"/>
      <c r="M2" s="224"/>
      <c r="N2" s="48"/>
      <c r="O2" s="48"/>
      <c r="P2" s="48"/>
      <c r="Q2" s="48"/>
      <c r="R2" s="48"/>
      <c r="S2" s="48"/>
    </row>
    <row r="3" spans="2:19" ht="20" x14ac:dyDescent="0.4"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50"/>
      <c r="S3" s="49"/>
    </row>
    <row r="4" spans="2:19" ht="26.25" customHeight="1" x14ac:dyDescent="0.4">
      <c r="B4" s="56" t="s">
        <v>0</v>
      </c>
      <c r="C4" s="213" t="s">
        <v>61</v>
      </c>
      <c r="D4" s="214"/>
      <c r="E4" s="214"/>
      <c r="F4" s="214"/>
      <c r="G4" s="214"/>
      <c r="H4" s="214"/>
      <c r="I4" s="215"/>
      <c r="J4" s="213" t="s">
        <v>72</v>
      </c>
      <c r="K4" s="214"/>
      <c r="L4" s="214"/>
      <c r="M4" s="215"/>
      <c r="N4" s="51"/>
      <c r="O4" s="51"/>
      <c r="P4" s="51"/>
      <c r="Q4" s="51"/>
      <c r="R4" s="50"/>
      <c r="S4" s="51"/>
    </row>
    <row r="5" spans="2:19" ht="32.25" customHeight="1" x14ac:dyDescent="0.4">
      <c r="B5" s="56">
        <v>1</v>
      </c>
      <c r="C5" s="64" t="s">
        <v>88</v>
      </c>
      <c r="D5" s="57"/>
      <c r="E5" s="57"/>
      <c r="F5" s="57"/>
      <c r="G5" s="57"/>
      <c r="H5" s="57"/>
      <c r="I5" s="57"/>
      <c r="J5" s="216">
        <v>80.72</v>
      </c>
      <c r="K5" s="217"/>
      <c r="L5" s="217"/>
      <c r="M5" s="218"/>
      <c r="N5" s="52"/>
      <c r="O5" s="52"/>
      <c r="P5" s="52"/>
      <c r="Q5" s="52"/>
      <c r="R5" s="50"/>
      <c r="S5" s="53"/>
    </row>
    <row r="6" spans="2:19" ht="30" customHeight="1" x14ac:dyDescent="0.4">
      <c r="B6" s="56">
        <v>2</v>
      </c>
      <c r="C6" s="64" t="s">
        <v>87</v>
      </c>
      <c r="D6" s="57"/>
      <c r="E6" s="57"/>
      <c r="F6" s="57"/>
      <c r="G6" s="57"/>
      <c r="H6" s="57"/>
      <c r="I6" s="57"/>
      <c r="J6" s="216">
        <v>80.47</v>
      </c>
      <c r="K6" s="217"/>
      <c r="L6" s="217"/>
      <c r="M6" s="218"/>
      <c r="N6" s="52"/>
      <c r="O6" s="52"/>
      <c r="P6" s="52"/>
      <c r="Q6" s="52"/>
      <c r="R6" s="50"/>
      <c r="S6" s="53"/>
    </row>
    <row r="7" spans="2:19" ht="30" customHeight="1" x14ac:dyDescent="0.4">
      <c r="B7" s="56">
        <v>3</v>
      </c>
      <c r="C7" s="64" t="s">
        <v>91</v>
      </c>
      <c r="D7" s="57"/>
      <c r="E7" s="57"/>
      <c r="F7" s="57"/>
      <c r="G7" s="57"/>
      <c r="H7" s="57"/>
      <c r="I7" s="57"/>
      <c r="J7" s="216">
        <v>79.44</v>
      </c>
      <c r="K7" s="217"/>
      <c r="L7" s="217"/>
      <c r="M7" s="218"/>
      <c r="N7" s="52"/>
      <c r="O7" s="52"/>
      <c r="P7" s="52"/>
      <c r="Q7" s="52"/>
      <c r="R7" s="50"/>
      <c r="S7" s="53"/>
    </row>
    <row r="8" spans="2:19" ht="30.75" customHeight="1" x14ac:dyDescent="0.4">
      <c r="B8" s="56"/>
      <c r="C8" s="64"/>
      <c r="D8" s="57"/>
      <c r="E8" s="57"/>
      <c r="F8" s="57"/>
      <c r="G8" s="57"/>
      <c r="H8" s="57"/>
      <c r="I8" s="57"/>
      <c r="J8" s="216"/>
      <c r="K8" s="217"/>
      <c r="L8" s="217"/>
      <c r="M8" s="218"/>
      <c r="N8" s="52"/>
      <c r="O8" s="52"/>
      <c r="P8" s="52"/>
      <c r="Q8" s="52"/>
      <c r="R8" s="50"/>
      <c r="S8" s="53"/>
    </row>
    <row r="9" spans="2:19" ht="33" customHeight="1" x14ac:dyDescent="0.4">
      <c r="B9" s="56"/>
      <c r="C9" s="64"/>
      <c r="D9" s="57"/>
      <c r="E9" s="57"/>
      <c r="F9" s="57"/>
      <c r="G9" s="57"/>
      <c r="H9" s="57"/>
      <c r="I9" s="57"/>
      <c r="J9" s="216"/>
      <c r="K9" s="217"/>
      <c r="L9" s="217"/>
      <c r="M9" s="218"/>
      <c r="N9" s="52"/>
      <c r="O9" s="52"/>
      <c r="P9" s="52"/>
      <c r="Q9" s="52"/>
      <c r="R9" s="50"/>
      <c r="S9" s="53"/>
    </row>
    <row r="10" spans="2:19" ht="26.25" customHeight="1" x14ac:dyDescent="0.5">
      <c r="B10" s="220" t="s">
        <v>65</v>
      </c>
      <c r="C10" s="221"/>
      <c r="D10" s="221"/>
      <c r="E10" s="221"/>
      <c r="F10" s="221"/>
      <c r="G10" s="221"/>
      <c r="H10" s="221"/>
      <c r="I10" s="222"/>
      <c r="J10" s="225">
        <f>SUM(J5:M9)/3</f>
        <v>80.209999999999994</v>
      </c>
      <c r="K10" s="226"/>
      <c r="L10" s="226"/>
      <c r="M10" s="227"/>
      <c r="N10" s="51"/>
      <c r="O10" s="51"/>
      <c r="P10" s="51"/>
      <c r="Q10" s="51"/>
      <c r="R10" s="50"/>
      <c r="S10" s="54"/>
    </row>
    <row r="11" spans="2:19" ht="20" x14ac:dyDescent="0.4"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49"/>
    </row>
    <row r="12" spans="2:19" ht="20" x14ac:dyDescent="0.4">
      <c r="B12" s="49"/>
      <c r="C12" s="223" t="s">
        <v>83</v>
      </c>
      <c r="D12" s="223"/>
      <c r="E12" s="223"/>
      <c r="F12" s="223"/>
      <c r="G12" s="223"/>
      <c r="H12" s="223"/>
      <c r="I12" s="223"/>
      <c r="J12" s="223"/>
      <c r="K12" s="223"/>
      <c r="L12" s="223"/>
      <c r="M12" s="223"/>
      <c r="N12" s="49"/>
      <c r="O12" s="49"/>
      <c r="P12" s="49"/>
      <c r="Q12" s="49"/>
      <c r="R12" s="49"/>
      <c r="S12" s="49"/>
    </row>
    <row r="13" spans="2:19" ht="18" x14ac:dyDescent="0.4">
      <c r="B13" s="219" t="s">
        <v>71</v>
      </c>
      <c r="C13" s="219"/>
      <c r="D13" s="219"/>
      <c r="E13" s="219"/>
      <c r="F13" s="219"/>
      <c r="G13" s="219"/>
      <c r="H13" s="219"/>
      <c r="I13" s="219"/>
      <c r="J13" s="219"/>
      <c r="K13" s="219"/>
      <c r="L13" s="219"/>
      <c r="M13" s="65"/>
      <c r="N13" s="65"/>
      <c r="O13" s="65"/>
      <c r="P13" s="65"/>
      <c r="Q13" s="65"/>
      <c r="R13" s="65"/>
      <c r="S13" s="65"/>
    </row>
    <row r="14" spans="2:19" ht="17.5" x14ac:dyDescent="0.35">
      <c r="B14" s="58"/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58"/>
      <c r="N14" s="58"/>
      <c r="O14" s="58"/>
      <c r="P14" s="58"/>
      <c r="Q14" s="58"/>
      <c r="R14" s="58"/>
      <c r="S14" s="58"/>
    </row>
    <row r="15" spans="2:19" ht="26.25" customHeight="1" x14ac:dyDescent="0.35">
      <c r="B15" s="129" t="s">
        <v>0</v>
      </c>
      <c r="C15" s="128" t="s">
        <v>61</v>
      </c>
      <c r="D15" s="214" t="s">
        <v>62</v>
      </c>
      <c r="E15" s="214"/>
      <c r="F15" s="214"/>
      <c r="G15" s="214"/>
      <c r="H15" s="214"/>
      <c r="I15" s="214"/>
      <c r="J15" s="214"/>
      <c r="K15" s="214"/>
      <c r="L15" s="214"/>
      <c r="M15" s="106"/>
      <c r="N15" s="107"/>
      <c r="O15" s="107"/>
      <c r="P15" s="107"/>
      <c r="Q15" s="107"/>
      <c r="R15" s="107"/>
      <c r="S15" s="210"/>
    </row>
    <row r="16" spans="2:19" ht="17.5" x14ac:dyDescent="0.35">
      <c r="B16" s="130"/>
      <c r="C16" s="127"/>
      <c r="D16" s="131" t="s">
        <v>2</v>
      </c>
      <c r="E16" s="55" t="s">
        <v>3</v>
      </c>
      <c r="F16" s="55" t="s">
        <v>4</v>
      </c>
      <c r="G16" s="55" t="s">
        <v>5</v>
      </c>
      <c r="H16" s="55" t="s">
        <v>6</v>
      </c>
      <c r="I16" s="55" t="s">
        <v>7</v>
      </c>
      <c r="J16" s="55" t="s">
        <v>8</v>
      </c>
      <c r="K16" s="55" t="s">
        <v>9</v>
      </c>
      <c r="L16" s="55" t="s">
        <v>10</v>
      </c>
      <c r="M16" s="97"/>
      <c r="N16" s="98"/>
      <c r="O16" s="98"/>
      <c r="P16" s="98"/>
      <c r="Q16" s="98"/>
      <c r="R16" s="98"/>
      <c r="S16" s="210"/>
    </row>
    <row r="17" spans="2:19" ht="29.25" customHeight="1" x14ac:dyDescent="0.35">
      <c r="B17" s="127">
        <v>1</v>
      </c>
      <c r="C17" s="64"/>
      <c r="D17" s="144"/>
      <c r="E17" s="144"/>
      <c r="F17" s="144"/>
      <c r="G17" s="144"/>
      <c r="H17" s="144"/>
      <c r="I17" s="144"/>
      <c r="J17" s="144"/>
      <c r="K17" s="144"/>
      <c r="L17" s="144"/>
      <c r="M17" s="99"/>
      <c r="N17" s="100"/>
      <c r="O17" s="100"/>
      <c r="P17" s="100"/>
      <c r="Q17" s="100"/>
      <c r="R17" s="59"/>
      <c r="S17" s="59"/>
    </row>
    <row r="18" spans="2:19" ht="30.75" customHeight="1" x14ac:dyDescent="0.35">
      <c r="B18" s="56">
        <v>2</v>
      </c>
      <c r="C18" s="64" t="s">
        <v>86</v>
      </c>
      <c r="D18" s="144">
        <f>'Pengaduan Masy.'!E61</f>
        <v>3.12</v>
      </c>
      <c r="E18" s="144">
        <f>'Pengaduan Masy.'!F61</f>
        <v>3.1</v>
      </c>
      <c r="F18" s="144">
        <f>'Pengaduan Masy.'!G61</f>
        <v>3.08</v>
      </c>
      <c r="G18" s="144">
        <f>'Pengaduan Masy.'!H61</f>
        <v>3.32</v>
      </c>
      <c r="H18" s="144">
        <f>'Pengaduan Masy.'!I61</f>
        <v>3.18</v>
      </c>
      <c r="I18" s="144">
        <f>'Pengaduan Masy.'!J61</f>
        <v>3.14</v>
      </c>
      <c r="J18" s="144">
        <f>'Pengaduan Masy.'!K61</f>
        <v>3.2</v>
      </c>
      <c r="K18" s="144">
        <f>'Pengaduan Masy.'!L61</f>
        <v>3.2</v>
      </c>
      <c r="L18" s="144">
        <f>'Pengaduan Masy.'!M61</f>
        <v>3.26</v>
      </c>
      <c r="M18" s="99"/>
      <c r="N18" s="100"/>
      <c r="O18" s="100"/>
      <c r="P18" s="100"/>
      <c r="Q18" s="100"/>
      <c r="R18" s="59"/>
      <c r="S18" s="59"/>
    </row>
    <row r="19" spans="2:19" ht="30" customHeight="1" x14ac:dyDescent="0.35">
      <c r="B19" s="56">
        <v>3</v>
      </c>
      <c r="C19" s="64" t="s">
        <v>87</v>
      </c>
      <c r="D19" s="144">
        <f>'Limbah B3'!E111</f>
        <v>3.13</v>
      </c>
      <c r="E19" s="144">
        <f>'Limbah B3'!F111</f>
        <v>3.13</v>
      </c>
      <c r="F19" s="144">
        <f>'Limbah B3'!G111</f>
        <v>3.21</v>
      </c>
      <c r="G19" s="144">
        <f>'Limbah B3'!H111</f>
        <v>3.56</v>
      </c>
      <c r="H19" s="144">
        <f>'Limbah B3'!I111</f>
        <v>3.2</v>
      </c>
      <c r="I19" s="144">
        <f>'Limbah B3'!J111</f>
        <v>3.19</v>
      </c>
      <c r="J19" s="144">
        <f>'Limbah B3'!K111</f>
        <v>3.1</v>
      </c>
      <c r="K19" s="144">
        <f>'Limbah B3'!L111</f>
        <v>3.15</v>
      </c>
      <c r="L19" s="144">
        <f>'Limbah B3'!M111</f>
        <v>3.3</v>
      </c>
      <c r="M19" s="99"/>
      <c r="N19" s="100"/>
      <c r="O19" s="100"/>
      <c r="P19" s="100"/>
      <c r="Q19" s="100"/>
      <c r="R19" s="59"/>
      <c r="S19" s="59"/>
    </row>
    <row r="20" spans="2:19" ht="33" customHeight="1" x14ac:dyDescent="0.35">
      <c r="B20" s="56">
        <v>4</v>
      </c>
      <c r="C20" s="64" t="s">
        <v>88</v>
      </c>
      <c r="D20" s="144">
        <f>'UKL-UPL'!E111</f>
        <v>3.06</v>
      </c>
      <c r="E20" s="144">
        <f>'UKL-UPL'!F111</f>
        <v>3.13</v>
      </c>
      <c r="F20" s="144">
        <f>'UKL-UPL'!G111</f>
        <v>3.22</v>
      </c>
      <c r="G20" s="144">
        <f>'UKL-UPL'!H111</f>
        <v>3.44</v>
      </c>
      <c r="H20" s="144">
        <f>'UKL-UPL'!I111</f>
        <v>3.12</v>
      </c>
      <c r="I20" s="144">
        <f>'UKL-UPL'!J111</f>
        <v>3.2</v>
      </c>
      <c r="J20" s="144">
        <f>'UKL-UPL'!K111</f>
        <v>3.26</v>
      </c>
      <c r="K20" s="144">
        <f>'UKL-UPL'!L111</f>
        <v>3.24</v>
      </c>
      <c r="L20" s="144">
        <f>'UKL-UPL'!M111</f>
        <v>3.39</v>
      </c>
      <c r="M20" s="99"/>
      <c r="N20" s="100"/>
      <c r="O20" s="100"/>
      <c r="P20" s="100"/>
      <c r="Q20" s="100"/>
      <c r="R20" s="59"/>
      <c r="S20" s="59"/>
    </row>
    <row r="21" spans="2:19" ht="63" customHeight="1" x14ac:dyDescent="0.35">
      <c r="B21" s="211" t="s">
        <v>63</v>
      </c>
      <c r="C21" s="212"/>
      <c r="D21" s="61">
        <f t="shared" ref="D21:L21" si="0">SUM((D17:D20))/COUNT(D17:D20)</f>
        <v>3.1033333333333335</v>
      </c>
      <c r="E21" s="61">
        <f t="shared" si="0"/>
        <v>3.1199999999999997</v>
      </c>
      <c r="F21" s="61">
        <f t="shared" si="0"/>
        <v>3.17</v>
      </c>
      <c r="G21" s="61">
        <f t="shared" si="0"/>
        <v>3.44</v>
      </c>
      <c r="H21" s="61">
        <f t="shared" si="0"/>
        <v>3.1666666666666665</v>
      </c>
      <c r="I21" s="61">
        <f t="shared" si="0"/>
        <v>3.1766666666666672</v>
      </c>
      <c r="J21" s="61">
        <f t="shared" si="0"/>
        <v>3.186666666666667</v>
      </c>
      <c r="K21" s="61">
        <f t="shared" si="0"/>
        <v>3.1966666666666668</v>
      </c>
      <c r="L21" s="61">
        <f t="shared" si="0"/>
        <v>3.3166666666666664</v>
      </c>
      <c r="M21" s="101"/>
      <c r="N21" s="102"/>
      <c r="O21" s="102"/>
      <c r="P21" s="102"/>
      <c r="Q21" s="102"/>
      <c r="R21" s="102"/>
      <c r="S21" s="60"/>
    </row>
    <row r="22" spans="2:19" ht="63" customHeight="1" x14ac:dyDescent="0.35">
      <c r="B22" s="211" t="s">
        <v>64</v>
      </c>
      <c r="C22" s="212"/>
      <c r="D22" s="140">
        <f t="shared" ref="D22:L22" si="1">SUM(D21)*1/9</f>
        <v>0.34481481481481485</v>
      </c>
      <c r="E22" s="140">
        <f t="shared" si="1"/>
        <v>0.34666666666666662</v>
      </c>
      <c r="F22" s="140">
        <f t="shared" si="1"/>
        <v>0.35222222222222221</v>
      </c>
      <c r="G22" s="140">
        <f t="shared" si="1"/>
        <v>0.38222222222222224</v>
      </c>
      <c r="H22" s="140">
        <f t="shared" si="1"/>
        <v>0.35185185185185186</v>
      </c>
      <c r="I22" s="140">
        <f t="shared" si="1"/>
        <v>0.35296296296296303</v>
      </c>
      <c r="J22" s="140">
        <f t="shared" si="1"/>
        <v>0.3540740740740741</v>
      </c>
      <c r="K22" s="140">
        <f t="shared" si="1"/>
        <v>0.35518518518518521</v>
      </c>
      <c r="L22" s="61">
        <f t="shared" si="1"/>
        <v>0.36851851851851847</v>
      </c>
      <c r="M22" s="101"/>
      <c r="N22" s="102"/>
      <c r="O22" s="102"/>
      <c r="P22" s="102"/>
      <c r="Q22" s="102"/>
      <c r="R22" s="102"/>
      <c r="S22" s="60"/>
    </row>
    <row r="23" spans="2:19" ht="66" customHeight="1" x14ac:dyDescent="0.35">
      <c r="B23" s="228" t="s">
        <v>73</v>
      </c>
      <c r="C23" s="229"/>
      <c r="D23" s="141">
        <f>SUM(D22)*25</f>
        <v>8.620370370370372</v>
      </c>
      <c r="E23" s="141">
        <f>SUM(E22)*25</f>
        <v>8.6666666666666661</v>
      </c>
      <c r="F23" s="141">
        <f t="shared" ref="E23:L23" si="2">SUM(F22)*25</f>
        <v>8.8055555555555554</v>
      </c>
      <c r="G23" s="143">
        <f t="shared" si="2"/>
        <v>9.5555555555555554</v>
      </c>
      <c r="H23" s="141">
        <f t="shared" si="2"/>
        <v>8.7962962962962958</v>
      </c>
      <c r="I23" s="141">
        <f t="shared" si="2"/>
        <v>8.8240740740740762</v>
      </c>
      <c r="J23" s="143">
        <f t="shared" si="2"/>
        <v>8.851851851851853</v>
      </c>
      <c r="K23" s="141">
        <f t="shared" si="2"/>
        <v>8.8796296296296298</v>
      </c>
      <c r="L23" s="143">
        <f t="shared" si="2"/>
        <v>9.2129629629629619</v>
      </c>
      <c r="M23" s="103"/>
      <c r="N23" s="104"/>
      <c r="O23" s="104"/>
      <c r="P23" s="104"/>
      <c r="Q23" s="104"/>
      <c r="R23" s="105"/>
      <c r="S23" s="60"/>
    </row>
    <row r="24" spans="2:19" ht="34.5" customHeight="1" x14ac:dyDescent="0.4">
      <c r="B24" s="220" t="s">
        <v>65</v>
      </c>
      <c r="C24" s="221"/>
      <c r="D24" s="221"/>
      <c r="E24" s="221"/>
      <c r="F24" s="221"/>
      <c r="G24" s="221"/>
      <c r="H24" s="221"/>
      <c r="I24" s="222"/>
      <c r="J24" s="108"/>
      <c r="K24" s="108"/>
      <c r="L24" s="142">
        <f>SUM(D22:L22)*25</f>
        <v>80.212962962962962</v>
      </c>
      <c r="M24" s="115"/>
      <c r="N24" s="109"/>
      <c r="O24" s="109"/>
      <c r="P24" s="102"/>
      <c r="Q24" s="102"/>
      <c r="R24" s="102"/>
      <c r="S24" s="58"/>
    </row>
    <row r="25" spans="2:19" ht="17.5" x14ac:dyDescent="0.35">
      <c r="B25" s="62"/>
      <c r="C25" s="62"/>
      <c r="D25" s="62"/>
      <c r="E25" s="62"/>
      <c r="F25" s="62"/>
      <c r="G25" s="62"/>
      <c r="H25" s="62"/>
      <c r="I25" s="62"/>
      <c r="J25" s="62"/>
      <c r="K25" s="62"/>
      <c r="L25" s="62"/>
      <c r="M25" s="62"/>
      <c r="N25" s="62"/>
      <c r="O25" s="62"/>
      <c r="P25" s="62"/>
      <c r="Q25" s="62"/>
      <c r="R25" s="62"/>
      <c r="S25" s="62"/>
    </row>
    <row r="26" spans="2:19" ht="17.5" x14ac:dyDescent="0.35">
      <c r="B26" s="62"/>
      <c r="C26" s="62"/>
      <c r="D26" s="62"/>
      <c r="E26" s="62"/>
      <c r="F26" s="62"/>
      <c r="G26" s="62"/>
      <c r="H26" s="62"/>
      <c r="I26" s="62"/>
      <c r="J26" s="62"/>
      <c r="K26" s="62"/>
      <c r="L26" s="62"/>
      <c r="M26" s="62"/>
      <c r="N26" s="62"/>
      <c r="O26" s="62"/>
      <c r="P26" s="62"/>
      <c r="Q26" s="62"/>
      <c r="R26" s="62"/>
      <c r="S26" s="63"/>
    </row>
  </sheetData>
  <mergeCells count="18">
    <mergeCell ref="B24:I24"/>
    <mergeCell ref="C12:M12"/>
    <mergeCell ref="B22:C22"/>
    <mergeCell ref="B2:M2"/>
    <mergeCell ref="J9:M9"/>
    <mergeCell ref="J4:M4"/>
    <mergeCell ref="B10:I10"/>
    <mergeCell ref="J10:M10"/>
    <mergeCell ref="B23:C23"/>
    <mergeCell ref="S15:S16"/>
    <mergeCell ref="B21:C21"/>
    <mergeCell ref="C4:I4"/>
    <mergeCell ref="J5:M5"/>
    <mergeCell ref="J6:M6"/>
    <mergeCell ref="J7:M7"/>
    <mergeCell ref="B13:L13"/>
    <mergeCell ref="J8:M8"/>
    <mergeCell ref="D15:L15"/>
  </mergeCells>
  <printOptions horizontalCentered="1"/>
  <pageMargins left="0.48" right="0.15748031496063" top="0.511811023622047" bottom="0.55118110236220497" header="0.31496062992126" footer="0.31496062992126"/>
  <pageSetup paperSize="258" scale="60" orientation="portrait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workbookViewId="0">
      <selection activeCell="C6" sqref="C6:D6"/>
    </sheetView>
  </sheetViews>
  <sheetFormatPr defaultRowHeight="14.5" x14ac:dyDescent="0.35"/>
  <cols>
    <col min="8" max="8" width="13.81640625" customWidth="1"/>
  </cols>
  <sheetData>
    <row r="1" spans="1:6" x14ac:dyDescent="0.35">
      <c r="A1" s="232" t="s">
        <v>82</v>
      </c>
      <c r="B1" s="232"/>
      <c r="C1" s="232"/>
      <c r="D1" s="232"/>
      <c r="E1" s="232"/>
      <c r="F1" s="232"/>
    </row>
    <row r="2" spans="1:6" x14ac:dyDescent="0.35">
      <c r="A2" s="67"/>
      <c r="B2" s="67"/>
      <c r="C2" s="67"/>
      <c r="D2" s="67"/>
      <c r="E2" s="169"/>
      <c r="F2" s="169"/>
    </row>
    <row r="4" spans="1:6" x14ac:dyDescent="0.35">
      <c r="A4" s="230" t="s">
        <v>79</v>
      </c>
      <c r="B4" s="231"/>
      <c r="C4" s="230" t="s">
        <v>81</v>
      </c>
      <c r="D4" s="231"/>
      <c r="E4" s="230" t="s">
        <v>80</v>
      </c>
      <c r="F4" s="231"/>
    </row>
    <row r="5" spans="1:6" x14ac:dyDescent="0.35">
      <c r="A5" s="230" t="s">
        <v>76</v>
      </c>
      <c r="B5" s="231"/>
      <c r="C5" s="230">
        <v>382</v>
      </c>
      <c r="D5" s="231"/>
      <c r="E5" s="233">
        <v>191</v>
      </c>
      <c r="F5" s="234"/>
    </row>
    <row r="6" spans="1:6" x14ac:dyDescent="0.35">
      <c r="A6" s="235" t="s">
        <v>77</v>
      </c>
      <c r="B6" s="235"/>
      <c r="C6" s="235">
        <v>69</v>
      </c>
      <c r="D6" s="235"/>
      <c r="E6" s="236">
        <v>59</v>
      </c>
      <c r="F6" s="236"/>
    </row>
    <row r="7" spans="1:6" x14ac:dyDescent="0.35">
      <c r="A7" s="235" t="s">
        <v>78</v>
      </c>
      <c r="B7" s="235"/>
      <c r="C7" s="235">
        <v>154</v>
      </c>
      <c r="D7" s="235"/>
      <c r="E7" s="236">
        <v>108</v>
      </c>
      <c r="F7" s="236"/>
    </row>
    <row r="8" spans="1:6" x14ac:dyDescent="0.35">
      <c r="A8" s="235" t="s">
        <v>74</v>
      </c>
      <c r="B8" s="235"/>
      <c r="C8" s="235">
        <v>210</v>
      </c>
      <c r="D8" s="235"/>
      <c r="E8" s="236">
        <v>136</v>
      </c>
      <c r="F8" s="236"/>
    </row>
    <row r="9" spans="1:6" x14ac:dyDescent="0.35">
      <c r="A9" s="238" t="s">
        <v>75</v>
      </c>
      <c r="B9" s="238"/>
      <c r="C9" s="238">
        <v>285</v>
      </c>
      <c r="D9" s="238"/>
      <c r="E9" s="239">
        <v>162</v>
      </c>
      <c r="F9" s="239"/>
    </row>
    <row r="10" spans="1:6" x14ac:dyDescent="0.35">
      <c r="A10" s="240" t="s">
        <v>84</v>
      </c>
      <c r="B10" s="241"/>
      <c r="C10" s="237">
        <f>SUM(C5:D9)</f>
        <v>1100</v>
      </c>
      <c r="D10" s="237"/>
      <c r="E10" s="237">
        <f>SUM(E5:F9)</f>
        <v>656</v>
      </c>
      <c r="F10" s="237"/>
    </row>
  </sheetData>
  <mergeCells count="22">
    <mergeCell ref="C10:D10"/>
    <mergeCell ref="E10:F10"/>
    <mergeCell ref="A8:B8"/>
    <mergeCell ref="C8:D8"/>
    <mergeCell ref="E8:F8"/>
    <mergeCell ref="A9:B9"/>
    <mergeCell ref="C9:D9"/>
    <mergeCell ref="E9:F9"/>
    <mergeCell ref="A10:B10"/>
    <mergeCell ref="A6:B6"/>
    <mergeCell ref="C6:D6"/>
    <mergeCell ref="E6:F6"/>
    <mergeCell ref="A7:B7"/>
    <mergeCell ref="C7:D7"/>
    <mergeCell ref="E7:F7"/>
    <mergeCell ref="A4:B4"/>
    <mergeCell ref="C4:D4"/>
    <mergeCell ref="E4:F4"/>
    <mergeCell ref="A1:F1"/>
    <mergeCell ref="A5:B5"/>
    <mergeCell ref="C5:D5"/>
    <mergeCell ref="E5:F5"/>
  </mergeCells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 Persampahan</vt:lpstr>
      <vt:lpstr>Pengaduan Masy.</vt:lpstr>
      <vt:lpstr>Limbah B3</vt:lpstr>
      <vt:lpstr>UKL-UPL</vt:lpstr>
      <vt:lpstr>IKM  UNIT (gabungan)</vt:lpstr>
      <vt:lpstr>Sheet1</vt:lpstr>
      <vt:lpstr>' Persampahan'!Print_Area</vt:lpstr>
      <vt:lpstr>'Limbah B3'!Print_Area</vt:lpstr>
      <vt:lpstr>Sheet1!Print_Area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HPNote02</dc:creator>
  <cp:lastModifiedBy>Windows User</cp:lastModifiedBy>
  <cp:lastPrinted>2019-07-09T03:40:14Z</cp:lastPrinted>
  <dcterms:created xsi:type="dcterms:W3CDTF">2018-01-29T06:25:35Z</dcterms:created>
  <dcterms:modified xsi:type="dcterms:W3CDTF">2019-07-09T03:52:37Z</dcterms:modified>
</cp:coreProperties>
</file>